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2" activeTab="15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6" i="11" l="1"/>
  <c r="E17" i="6"/>
  <c r="E9" i="29" l="1"/>
  <c r="K12" i="30" l="1"/>
  <c r="E13" i="27" l="1"/>
  <c r="I12" i="30" l="1"/>
  <c r="G12" i="30"/>
  <c r="E12" i="30"/>
  <c r="E28" i="15" l="1"/>
  <c r="E9" i="2" l="1"/>
  <c r="G9" i="2"/>
  <c r="I9" i="2"/>
  <c r="E13" i="22" l="1"/>
  <c r="D13" i="22"/>
  <c r="E14" i="24" l="1"/>
</calcChain>
</file>

<file path=xl/sharedStrings.xml><?xml version="1.0" encoding="utf-8"?>
<sst xmlns="http://schemas.openxmlformats.org/spreadsheetml/2006/main" count="895" uniqueCount="361">
  <si>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</si>
  <si>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</si>
  <si>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</si>
  <si>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</si>
  <si>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</si>
  <si>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</si>
  <si>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</si>
  <si>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</si>
  <si>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</si>
  <si>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</si>
  <si>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</si>
  <si>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</si>
  <si>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</si>
  <si>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</si>
  <si>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</si>
  <si>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</si>
  <si>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</si>
  <si>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</si>
  <si>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</si>
  <si>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</si>
  <si>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</si>
  <si>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</si>
  <si>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</si>
  <si>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</si>
  <si>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</si>
  <si>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</si>
  <si>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</si>
  <si>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</si>
  <si>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</si>
  <si>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</si>
  <si>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</si>
  <si>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</si>
  <si>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</si>
  <si>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</si>
  <si>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</si>
  <si>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</si>
  <si>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</si>
  <si>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</si>
  <si>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</si>
  <si>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Ломустин МЕДАК, капсули по 40 мг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</si>
  <si>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</si>
  <si>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</si>
  <si>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</si>
  <si>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</si>
  <si>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</si>
  <si>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</si>
  <si>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</si>
  <si>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</si>
  <si>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</si>
  <si>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</si>
  <si>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</si>
  <si>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</si>
  <si>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</si>
  <si>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</si>
  <si>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</si>
  <si>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</si>
  <si>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</si>
  <si>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</si>
  <si>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</si>
  <si>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</si>
  <si>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</si>
  <si>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</si>
  <si>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</si>
  <si>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</si>
  <si>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</si>
  <si>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</si>
  <si>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</si>
  <si>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</si>
  <si>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</si>
  <si>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</si>
  <si>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</si>
  <si>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</si>
  <si>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</si>
  <si>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</si>
  <si>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</si>
  <si>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</si>
  <si>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</si>
  <si>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</si>
  <si>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</si>
  <si>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</si>
  <si>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</si>
  <si>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</si>
  <si>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</si>
  <si>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</si>
  <si>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</si>
  <si>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</si>
  <si>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</si>
  <si>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</si>
  <si>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</si>
  <si>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</si>
  <si>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</si>
  <si>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</si>
  <si>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</si>
  <si>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</si>
  <si>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</si>
  <si>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</si>
  <si>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</si>
  <si>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</si>
  <si>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</si>
  <si>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</si>
  <si>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</si>
  <si>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</si>
  <si>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</si>
  <si>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</si>
  <si>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</si>
  <si>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</si>
  <si>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</si>
  <si>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</si>
  <si>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</si>
  <si>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</si>
  <si>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</si>
  <si>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</si>
  <si>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</si>
  <si>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</si>
  <si>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</si>
  <si>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</si>
  <si>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</si>
  <si>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</si>
  <si>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</si>
  <si>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</si>
  <si>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</si>
  <si>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</si>
  <si>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</si>
  <si>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</si>
  <si>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</si>
  <si>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</si>
  <si>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</si>
  <si>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</si>
  <si>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</si>
  <si>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</si>
  <si>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Лівел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</si>
  <si>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</si>
  <si>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</si>
  <si>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</si>
  <si>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</si>
  <si>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</si>
  <si>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</si>
  <si>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</si>
  <si>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</si>
  <si>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</si>
  <si>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</si>
  <si>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</si>
  <si>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</si>
  <si>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</si>
  <si>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</si>
  <si>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</si>
  <si>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</si>
  <si>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</si>
  <si>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</si>
  <si>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</si>
  <si>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</si>
  <si>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</si>
  <si>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</si>
  <si>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</si>
  <si>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</si>
  <si>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</si>
  <si>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</si>
  <si>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</si>
  <si>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</si>
  <si>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</si>
  <si>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</si>
  <si>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</si>
  <si>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</si>
  <si>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</si>
  <si>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</si>
  <si>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</si>
  <si>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</si>
  <si>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</si>
  <si>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</si>
  <si>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</si>
  <si>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</si>
  <si>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</si>
  <si>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</si>
  <si>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</si>
  <si>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</si>
  <si>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</si>
  <si>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</si>
  <si>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</si>
  <si>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</si>
  <si>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</si>
  <si>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</si>
  <si>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</si>
  <si>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</si>
  <si>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</si>
  <si>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</si>
  <si>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</si>
  <si>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</si>
  <si>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</si>
  <si>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</si>
  <si>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</si>
  <si>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</si>
  <si>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</si>
  <si>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</si>
  <si>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</si>
  <si>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</si>
  <si>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</si>
  <si>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</si>
  <si>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</si>
  <si>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</si>
  <si>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</si>
  <si>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</si>
  <si>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</si>
  <si>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</si>
  <si>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</si>
  <si>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</si>
  <si>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</si>
  <si>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</si>
  <si>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</si>
  <si>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</si>
  <si>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</si>
  <si>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</si>
  <si>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</si>
  <si>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</si>
  <si>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</si>
  <si>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</si>
  <si>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</si>
  <si>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</si>
  <si>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</si>
  <si>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</si>
  <si>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</si>
  <si>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</si>
  <si>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</si>
  <si>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</si>
  <si>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</si>
  <si>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</si>
  <si>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</si>
  <si>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</si>
  <si>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</si>
  <si>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</si>
  <si>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</si>
  <si>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</si>
  <si>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</si>
  <si>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</si>
  <si>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</si>
  <si>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</si>
  <si>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</si>
  <si>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</si>
  <si>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</si>
  <si>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</si>
  <si>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</si>
  <si>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</si>
  <si>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</si>
  <si>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</si>
  <si>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</si>
  <si>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</si>
  <si>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</si>
  <si>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</si>
  <si>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</si>
  <si>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</si>
  <si>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</si>
  <si>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</si>
  <si>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</si>
  <si>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</si>
  <si>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</si>
  <si>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</si>
  <si>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</si>
  <si>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</si>
  <si>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</si>
  <si>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</si>
  <si>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</si>
  <si>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</si>
  <si>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</si>
  <si>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</si>
  <si>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</si>
  <si>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</si>
  <si>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</si>
  <si>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</si>
  <si>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</si>
  <si>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</si>
  <si>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</si>
  <si>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</si>
  <si>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</si>
  <si>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</si>
  <si>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</si>
  <si>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</si>
  <si>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</si>
  <si>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</si>
  <si>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</si>
  <si>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</si>
  <si>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</si>
  <si>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</si>
  <si>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</si>
  <si>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</si>
  <si>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</si>
  <si>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</si>
  <si>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</si>
  <si>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</si>
  <si>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</si>
  <si>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</si>
  <si>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</si>
  <si>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</si>
  <si>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</si>
  <si>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</si>
  <si>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</si>
  <si>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</si>
  <si>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</si>
  <si>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</si>
  <si>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</si>
  <si>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</si>
  <si>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</si>
  <si>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</si>
  <si>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</si>
  <si>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</si>
  <si>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</si>
  <si>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</si>
  <si>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</si>
  <si>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</si>
  <si>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</si>
  <si>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</si>
  <si>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</si>
  <si>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</si>
  <si>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</si>
  <si>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</si>
  <si>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БЕТАФЕРОН  серія 72087А</t>
  </si>
  <si>
    <t>КАРБЕТОЦИН розчин для ін'єкцій, 100 мкг/мл по 1 мл у флаконах № 4</t>
  </si>
  <si>
    <t xml:space="preserve">бетфер </t>
  </si>
  <si>
    <t>визипак</t>
  </si>
  <si>
    <t>граноцит</t>
  </si>
  <si>
    <t>ендоксан</t>
  </si>
  <si>
    <t>етопозид</t>
  </si>
  <si>
    <t>карбетоцин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</si>
  <si>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</si>
  <si>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</si>
  <si>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</si>
  <si>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АЛКЕРАН, таблетки вкриті плівковою оболонкою, по 2мг по 25 таблеток у флаконі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</si>
  <si>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</si>
  <si>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</si>
  <si>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</si>
  <si>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</si>
  <si>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</si>
  <si>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</si>
  <si>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</si>
  <si>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СТРЕПТОКІНАЗА  серія 10218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</si>
  <si>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</si>
  <si>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</si>
  <si>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</si>
  <si>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</si>
  <si>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09.07.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</si>
  <si>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09</t>
    </r>
    <r>
      <rPr>
        <b/>
        <sz val="18"/>
        <rFont val="Times New Roman"/>
        <family val="1"/>
        <charset val="204"/>
      </rPr>
      <t xml:space="preserve"> липня  2018  року</t>
    </r>
  </si>
  <si>
    <t>Двокамерний превентивний частотно-адаптований штучний водій ритму серця (DDDRP) для пацієнтів з брадізалежною миготливою аритмією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</si>
  <si>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09 липня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</si>
  <si>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09.07.2018 року</t>
    </r>
  </si>
  <si>
    <t>станом на 09.07.2018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</si>
  <si>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</si>
  <si>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09.07.2018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</si>
  <si>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09.07.2018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</si>
  <si>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09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</si>
  <si>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 липня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</si>
  <si>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09 липня 2018 року</t>
    </r>
  </si>
  <si>
    <t>станом на 09 липня 2018 року</t>
  </si>
  <si>
    <t>ПЛАВІКС, таблетки вкриті плівковою оболонкою, по 300 мг № 10 (10*1): по 10 таблеток у блістеру у картонній коробці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</si>
  <si>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09.07.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</si>
  <si>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09.07.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</si>
  <si>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09 липня  2018 року по Троїцькому ТМО</t>
    </r>
  </si>
  <si>
    <t>Гідроксисечовина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</si>
  <si>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09.07.2018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</si>
  <si>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09.07.2018 року за державною програмою по лiкувально-профiлактичному закладу мiста (району)</t>
  </si>
  <si>
    <t>Металізе, ліофілізат для розчину для ін</t>
  </si>
  <si>
    <t>Металізе по 10000 ОД</t>
  </si>
  <si>
    <t>Плавікс 300 мг №10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</si>
  <si>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09 липня 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</si>
</sst>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5" applyNumberFormat="0" applyAlignment="0" applyProtection="0"/>
    <xf numFmtId="0" fontId="75" fillId="25" borderId="36" applyNumberFormat="0" applyAlignment="0" applyProtection="0"/>
    <xf numFmtId="0" fontId="76" fillId="25" borderId="35" applyNumberFormat="0" applyAlignment="0" applyProtection="0"/>
    <xf numFmtId="0" fontId="77" fillId="0" borderId="37" applyNumberFormat="0" applyFill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40" applyNumberFormat="0" applyFill="0" applyAlignment="0" applyProtection="0"/>
    <xf numFmtId="0" fontId="80" fillId="26" borderId="41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2" applyNumberFormat="0" applyAlignment="0" applyProtection="0"/>
    <xf numFmtId="0" fontId="85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45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3" fillId="5" borderId="6" xfId="0" applyFont="1" applyFill="1" applyBorder="1" applyAlignment="1">
      <alignment horizontal="center" vertical="center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3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2" xfId="3" applyBorder="1" applyAlignment="1">
      <alignment wrapText="1"/>
    </xf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71" fillId="0" borderId="0" xfId="0" applyFont="1" applyBorder="1"/>
    <xf numFmtId="0" fontId="71" fillId="0" borderId="0" xfId="0" applyFont="1" applyBorder="1" applyAlignment="1">
      <alignment horizontal="center"/>
    </xf>
    <xf numFmtId="0" fontId="71" fillId="0" borderId="0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19" fillId="0" borderId="3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63" fillId="6" borderId="33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0" fillId="0" borderId="34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53" fillId="0" borderId="8" xfId="0" applyFont="1" applyFill="1" applyBorder="1"/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64" fillId="4" borderId="2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0" fillId="5" borderId="8" xfId="0" applyFill="1" applyBorder="1" applyAlignment="1">
      <alignment horizontal="center"/>
    </xf>
    <xf numFmtId="0" fontId="71" fillId="0" borderId="8" xfId="0" applyFont="1" applyBorder="1" applyAlignment="1">
      <alignment wrapText="1"/>
    </xf>
    <xf numFmtId="0" fontId="0" fillId="0" borderId="0" xfId="0"/>
    <xf numFmtId="0" fontId="70" fillId="0" borderId="8" xfId="0" applyFont="1" applyBorder="1" applyAlignment="1">
      <alignment horizontal="center" vertical="center"/>
    </xf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9" fillId="0" borderId="0" xfId="0" applyFont="1" applyAlignment="1">
      <alignment horizontal="left"/>
    </xf>
    <xf numFmtId="0" fontId="90" fillId="0" borderId="0" xfId="0" applyFont="1" applyAlignment="1">
      <alignment vertical="center"/>
    </xf>
    <xf numFmtId="0" fontId="90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5" borderId="2" xfId="0" applyFont="1" applyFill="1" applyBorder="1" applyAlignment="1">
      <alignment horizontal="right" vertical="center"/>
    </xf>
    <xf numFmtId="0" fontId="53" fillId="5" borderId="7" xfId="0" applyFont="1" applyFill="1" applyBorder="1" applyAlignment="1">
      <alignment horizontal="right" vertical="center"/>
    </xf>
    <xf numFmtId="0" fontId="89" fillId="0" borderId="0" xfId="0" applyFont="1" applyAlignment="1">
      <alignment horizontal="left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20" fillId="5" borderId="6" xfId="0" applyNumberFormat="1" applyFont="1" applyFill="1" applyBorder="1" applyAlignment="1">
      <alignment horizontal="center" vertical="top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N6" sqref="N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9" t="s">
        <v>340</v>
      </c>
      <c r="C2" s="319"/>
      <c r="D2" s="319"/>
      <c r="E2" s="319"/>
      <c r="F2" s="319"/>
      <c r="G2" s="319"/>
      <c r="H2" s="319"/>
      <c r="I2" s="319"/>
      <c r="J2" s="319"/>
      <c r="K2" s="319"/>
    </row>
    <row r="3" spans="1:11" ht="28.5" customHeight="1" x14ac:dyDescent="0.25">
      <c r="B3" s="315" t="s">
        <v>249</v>
      </c>
      <c r="C3" s="315"/>
      <c r="D3" s="315"/>
      <c r="E3" s="315"/>
      <c r="F3" s="315"/>
      <c r="G3" s="316"/>
      <c r="H3" s="316"/>
      <c r="I3" s="316"/>
      <c r="J3" s="316"/>
      <c r="K3" s="316"/>
    </row>
    <row r="4" spans="1:11" ht="16.5" customHeight="1" x14ac:dyDescent="0.25">
      <c r="A4" s="20"/>
      <c r="B4" s="320" t="s">
        <v>64</v>
      </c>
      <c r="C4" s="320"/>
      <c r="D4" s="320"/>
      <c r="E4" s="320"/>
      <c r="F4" s="320"/>
      <c r="G4" s="320"/>
      <c r="H4" s="320"/>
      <c r="I4" s="320"/>
      <c r="J4" s="320"/>
      <c r="K4" s="320"/>
    </row>
    <row r="5" spans="1:11" ht="15" customHeight="1" x14ac:dyDescent="0.25">
      <c r="A5" s="321" t="s">
        <v>65</v>
      </c>
      <c r="B5" s="321" t="s">
        <v>49</v>
      </c>
      <c r="C5" s="317" t="s">
        <v>250</v>
      </c>
      <c r="D5" s="323" t="s">
        <v>67</v>
      </c>
      <c r="E5" s="324"/>
      <c r="F5" s="323" t="s">
        <v>68</v>
      </c>
      <c r="G5" s="324"/>
      <c r="H5" s="325" t="s">
        <v>69</v>
      </c>
      <c r="I5" s="326"/>
      <c r="J5" s="327" t="s">
        <v>52</v>
      </c>
      <c r="K5" s="328"/>
    </row>
    <row r="6" spans="1:11" ht="35.25" customHeight="1" x14ac:dyDescent="0.25">
      <c r="A6" s="322"/>
      <c r="B6" s="322"/>
      <c r="C6" s="318"/>
      <c r="D6" s="176" t="s">
        <v>1</v>
      </c>
      <c r="E6" s="177" t="s">
        <v>70</v>
      </c>
      <c r="F6" s="176" t="s">
        <v>1</v>
      </c>
      <c r="G6" s="177" t="s">
        <v>70</v>
      </c>
      <c r="H6" s="176" t="s">
        <v>1</v>
      </c>
      <c r="I6" s="177" t="s">
        <v>70</v>
      </c>
      <c r="J6" s="178" t="s">
        <v>71</v>
      </c>
      <c r="K6" s="178" t="s">
        <v>72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149</v>
      </c>
      <c r="B8" s="27">
        <v>2301401</v>
      </c>
      <c r="C8" s="118" t="s">
        <v>242</v>
      </c>
      <c r="D8" s="30"/>
      <c r="E8" s="30"/>
      <c r="F8" s="28"/>
      <c r="G8" s="29"/>
      <c r="H8" s="28"/>
      <c r="I8" s="29"/>
      <c r="J8" s="175" t="s">
        <v>245</v>
      </c>
      <c r="K8" s="444">
        <v>2</v>
      </c>
    </row>
    <row r="9" spans="1:11" ht="15.75" customHeight="1" x14ac:dyDescent="0.25">
      <c r="A9" s="24" t="s">
        <v>149</v>
      </c>
      <c r="B9" s="27">
        <v>2301402</v>
      </c>
      <c r="C9" s="118" t="s">
        <v>306</v>
      </c>
      <c r="D9" s="30" t="s">
        <v>58</v>
      </c>
      <c r="E9" s="30">
        <v>92</v>
      </c>
      <c r="F9" s="28" t="s">
        <v>306</v>
      </c>
      <c r="G9" s="29" t="s">
        <v>58</v>
      </c>
      <c r="H9" s="28">
        <v>92</v>
      </c>
      <c r="I9" s="29" t="s">
        <v>306</v>
      </c>
      <c r="J9" s="175" t="s">
        <v>58</v>
      </c>
      <c r="K9" s="444">
        <v>88</v>
      </c>
    </row>
    <row r="10" spans="1:11" ht="15.75" customHeight="1" x14ac:dyDescent="0.25">
      <c r="A10" s="24" t="s">
        <v>149</v>
      </c>
      <c r="B10" s="27">
        <v>2301401</v>
      </c>
      <c r="C10" s="118" t="s">
        <v>291</v>
      </c>
      <c r="D10" s="30" t="s">
        <v>101</v>
      </c>
      <c r="E10" s="30">
        <v>112</v>
      </c>
      <c r="F10" s="28" t="s">
        <v>291</v>
      </c>
      <c r="G10" s="29" t="s">
        <v>101</v>
      </c>
      <c r="H10" s="28">
        <v>112</v>
      </c>
      <c r="I10" s="29" t="s">
        <v>291</v>
      </c>
      <c r="J10" s="175" t="s">
        <v>101</v>
      </c>
      <c r="K10" s="444">
        <v>168</v>
      </c>
    </row>
    <row r="11" spans="1:11" ht="15.75" customHeight="1" x14ac:dyDescent="0.25">
      <c r="A11" s="24" t="s">
        <v>149</v>
      </c>
      <c r="B11" s="27">
        <v>2301401</v>
      </c>
      <c r="C11" s="118" t="s">
        <v>292</v>
      </c>
      <c r="D11" s="30" t="s">
        <v>101</v>
      </c>
      <c r="E11" s="30">
        <v>112</v>
      </c>
      <c r="F11" s="28" t="s">
        <v>292</v>
      </c>
      <c r="G11" s="29" t="s">
        <v>101</v>
      </c>
      <c r="H11" s="28">
        <v>112</v>
      </c>
      <c r="I11" s="29" t="s">
        <v>292</v>
      </c>
      <c r="J11" s="175" t="s">
        <v>101</v>
      </c>
      <c r="K11" s="444">
        <v>168</v>
      </c>
    </row>
    <row r="12" spans="1:11" ht="15" customHeight="1" x14ac:dyDescent="0.25">
      <c r="A12" s="66"/>
      <c r="B12" s="33"/>
      <c r="C12" s="174" t="s">
        <v>75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426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13" t="s">
        <v>76</v>
      </c>
      <c r="B15" s="313"/>
      <c r="C15" s="313"/>
      <c r="E15" t="s">
        <v>77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13" t="s">
        <v>78</v>
      </c>
      <c r="B17" s="313"/>
      <c r="C17" s="313"/>
      <c r="E17" t="s">
        <v>79</v>
      </c>
    </row>
    <row r="18" spans="1:5" ht="15" customHeight="1" x14ac:dyDescent="0.25"/>
    <row r="20" spans="1:5" x14ac:dyDescent="0.25">
      <c r="A20" s="314" t="s">
        <v>150</v>
      </c>
      <c r="B20" s="314"/>
      <c r="C20" s="314"/>
    </row>
    <row r="21" spans="1:5" x14ac:dyDescent="0.25">
      <c r="A21" s="314" t="s">
        <v>151</v>
      </c>
      <c r="B21" s="314"/>
      <c r="C21" s="314"/>
    </row>
    <row r="378" ht="13.5" customHeight="1" x14ac:dyDescent="0.25"/>
    <row r="380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5:C15"/>
    <mergeCell ref="A17:C17"/>
    <mergeCell ref="A20:C20"/>
    <mergeCell ref="A21:C21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11" sqref="F11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80</v>
      </c>
    </row>
    <row r="2" spans="1:5" ht="68.45" customHeight="1" x14ac:dyDescent="0.25">
      <c r="B2" s="319" t="s">
        <v>337</v>
      </c>
      <c r="C2" s="319"/>
      <c r="D2" s="162"/>
      <c r="E2" s="69"/>
    </row>
    <row r="3" spans="1:5" ht="24.75" customHeight="1" x14ac:dyDescent="0.25">
      <c r="B3" s="161"/>
      <c r="C3" s="166" t="s">
        <v>0</v>
      </c>
      <c r="D3" s="162"/>
      <c r="E3" s="69"/>
    </row>
    <row r="4" spans="1:5" ht="25.5" customHeight="1" x14ac:dyDescent="0.25">
      <c r="B4" s="331" t="s">
        <v>56</v>
      </c>
      <c r="C4" s="331"/>
      <c r="D4" s="70"/>
      <c r="E4" s="69" t="s">
        <v>191</v>
      </c>
    </row>
    <row r="5" spans="1:5" ht="15" customHeight="1" x14ac:dyDescent="0.25">
      <c r="A5" s="332" t="s">
        <v>51</v>
      </c>
      <c r="B5" s="332" t="s">
        <v>49</v>
      </c>
      <c r="C5" s="332" t="s">
        <v>81</v>
      </c>
      <c r="D5" s="329" t="s">
        <v>52</v>
      </c>
      <c r="E5" s="330"/>
    </row>
    <row r="6" spans="1:5" ht="30" x14ac:dyDescent="0.25">
      <c r="A6" s="333"/>
      <c r="B6" s="333"/>
      <c r="C6" s="333"/>
      <c r="D6" s="163" t="s">
        <v>53</v>
      </c>
      <c r="E6" s="165" t="s">
        <v>1</v>
      </c>
    </row>
    <row r="7" spans="1:5" x14ac:dyDescent="0.25">
      <c r="A7" s="163" t="s">
        <v>224</v>
      </c>
      <c r="B7" s="159">
        <v>2301400</v>
      </c>
      <c r="C7" s="40" t="s">
        <v>186</v>
      </c>
      <c r="D7" s="94" t="s">
        <v>54</v>
      </c>
      <c r="E7" s="65">
        <v>2</v>
      </c>
    </row>
    <row r="8" spans="1:5" x14ac:dyDescent="0.25">
      <c r="A8" s="172" t="s">
        <v>224</v>
      </c>
      <c r="B8" s="159">
        <v>2301400</v>
      </c>
      <c r="C8" s="40" t="s">
        <v>251</v>
      </c>
      <c r="D8" s="94" t="s">
        <v>245</v>
      </c>
      <c r="E8" s="65">
        <v>5</v>
      </c>
    </row>
    <row r="9" spans="1:5" x14ac:dyDescent="0.25">
      <c r="A9" s="65" t="s">
        <v>225</v>
      </c>
      <c r="B9" s="40"/>
      <c r="C9" s="40"/>
      <c r="D9" s="40"/>
      <c r="E9" s="65">
        <f>SUM(E7:E8)</f>
        <v>7</v>
      </c>
    </row>
    <row r="10" spans="1:5" x14ac:dyDescent="0.25">
      <c r="A10" s="164"/>
      <c r="B10" s="67"/>
      <c r="C10" s="67"/>
      <c r="D10" s="67"/>
      <c r="E10" s="68"/>
    </row>
    <row r="11" spans="1:5" x14ac:dyDescent="0.25">
      <c r="B11" t="s">
        <v>194</v>
      </c>
      <c r="D11" t="s">
        <v>195</v>
      </c>
    </row>
    <row r="13" spans="1:5" x14ac:dyDescent="0.25">
      <c r="B13" t="s">
        <v>196</v>
      </c>
      <c r="D13" t="s">
        <v>197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zoomScale="54" zoomScaleNormal="54" workbookViewId="0">
      <selection activeCell="G53" sqref="G53"/>
    </sheetView>
  </sheetViews>
  <sheetFormatPr defaultRowHeight="23.25" x14ac:dyDescent="0.35"/>
  <cols>
    <col min="1" max="1" width="17.28515625" style="199" customWidth="1"/>
    <col min="2" max="2" width="40.7109375" style="199" customWidth="1"/>
    <col min="3" max="3" width="91.28515625" style="199" customWidth="1"/>
    <col min="4" max="4" width="19.5703125" style="199" customWidth="1"/>
    <col min="5" max="5" width="17" style="199" customWidth="1"/>
    <col min="6" max="16384" width="9.140625" style="199"/>
  </cols>
  <sheetData>
    <row r="1" spans="1:5" ht="89.25" customHeight="1" x14ac:dyDescent="0.35">
      <c r="A1" s="340" t="s">
        <v>55</v>
      </c>
      <c r="B1" s="341"/>
      <c r="C1" s="341"/>
      <c r="D1" s="341"/>
      <c r="E1" s="341"/>
    </row>
    <row r="2" spans="1:5" ht="38.25" customHeight="1" x14ac:dyDescent="0.35">
      <c r="A2" s="342" t="s">
        <v>338</v>
      </c>
      <c r="B2" s="343"/>
      <c r="C2" s="343"/>
      <c r="D2" s="343"/>
      <c r="E2" s="343"/>
    </row>
    <row r="3" spans="1:5" x14ac:dyDescent="0.35">
      <c r="A3" s="344" t="s">
        <v>0</v>
      </c>
      <c r="B3" s="343"/>
      <c r="C3" s="343"/>
      <c r="D3" s="343"/>
      <c r="E3" s="343"/>
    </row>
    <row r="4" spans="1:5" x14ac:dyDescent="0.35">
      <c r="A4" s="345" t="s">
        <v>56</v>
      </c>
      <c r="B4" s="343"/>
      <c r="C4" s="343"/>
      <c r="D4" s="343"/>
      <c r="E4" s="343"/>
    </row>
    <row r="5" spans="1:5" x14ac:dyDescent="0.35">
      <c r="C5" s="201"/>
      <c r="D5" s="276"/>
      <c r="E5" s="276"/>
    </row>
    <row r="6" spans="1:5" ht="93.75" customHeight="1" x14ac:dyDescent="0.35">
      <c r="A6" s="336" t="s">
        <v>51</v>
      </c>
      <c r="B6" s="338" t="s">
        <v>49</v>
      </c>
      <c r="C6" s="339" t="s">
        <v>50</v>
      </c>
      <c r="D6" s="334" t="s">
        <v>52</v>
      </c>
      <c r="E6" s="335"/>
    </row>
    <row r="7" spans="1:5" ht="45" x14ac:dyDescent="0.35">
      <c r="A7" s="337"/>
      <c r="B7" s="338"/>
      <c r="C7" s="339"/>
      <c r="D7" s="183" t="s">
        <v>53</v>
      </c>
      <c r="E7" s="183" t="s">
        <v>1</v>
      </c>
    </row>
    <row r="8" spans="1:5" x14ac:dyDescent="0.35">
      <c r="A8" s="184">
        <v>1</v>
      </c>
      <c r="B8" s="185">
        <v>2</v>
      </c>
      <c r="C8" s="186">
        <v>3</v>
      </c>
      <c r="D8" s="187">
        <v>4</v>
      </c>
      <c r="E8" s="187">
        <v>5</v>
      </c>
    </row>
    <row r="9" spans="1:5" ht="46.5" x14ac:dyDescent="0.35">
      <c r="A9" s="169"/>
      <c r="B9" s="188" t="s">
        <v>2</v>
      </c>
      <c r="C9" s="207" t="s">
        <v>24</v>
      </c>
      <c r="D9" s="168" t="s">
        <v>57</v>
      </c>
      <c r="E9" s="170">
        <v>28000</v>
      </c>
    </row>
    <row r="10" spans="1:5" x14ac:dyDescent="0.35">
      <c r="A10" s="169"/>
      <c r="B10" s="205" t="s">
        <v>7</v>
      </c>
      <c r="C10" s="228" t="s">
        <v>275</v>
      </c>
      <c r="D10" s="215" t="s">
        <v>41</v>
      </c>
      <c r="E10" s="170">
        <v>1800</v>
      </c>
    </row>
    <row r="11" spans="1:5" ht="46.5" x14ac:dyDescent="0.35">
      <c r="A11" s="169"/>
      <c r="B11" s="188" t="s">
        <v>7</v>
      </c>
      <c r="C11" s="289" t="s">
        <v>8</v>
      </c>
      <c r="D11" s="208" t="s">
        <v>58</v>
      </c>
      <c r="E11" s="189">
        <v>10</v>
      </c>
    </row>
    <row r="12" spans="1:5" ht="46.5" x14ac:dyDescent="0.35">
      <c r="A12" s="169"/>
      <c r="B12" s="205" t="s">
        <v>7</v>
      </c>
      <c r="C12" s="211" t="s">
        <v>324</v>
      </c>
      <c r="D12" s="190" t="s">
        <v>54</v>
      </c>
      <c r="E12" s="288">
        <v>4</v>
      </c>
    </row>
    <row r="13" spans="1:5" ht="69.75" x14ac:dyDescent="0.35">
      <c r="A13" s="169"/>
      <c r="B13" s="188" t="s">
        <v>209</v>
      </c>
      <c r="C13" s="216" t="s">
        <v>210</v>
      </c>
      <c r="D13" s="210" t="s">
        <v>211</v>
      </c>
      <c r="E13" s="189">
        <v>130</v>
      </c>
    </row>
    <row r="14" spans="1:5" ht="69.75" x14ac:dyDescent="0.35">
      <c r="A14" s="169"/>
      <c r="B14" s="188" t="s">
        <v>209</v>
      </c>
      <c r="C14" s="194" t="s">
        <v>226</v>
      </c>
      <c r="D14" s="168" t="s">
        <v>60</v>
      </c>
      <c r="E14" s="170">
        <v>4</v>
      </c>
    </row>
    <row r="15" spans="1:5" ht="46.5" x14ac:dyDescent="0.35">
      <c r="A15" s="169"/>
      <c r="B15" s="188" t="s">
        <v>256</v>
      </c>
      <c r="C15" s="211" t="s">
        <v>268</v>
      </c>
      <c r="D15" s="215" t="s">
        <v>211</v>
      </c>
      <c r="E15" s="189">
        <v>132</v>
      </c>
    </row>
    <row r="16" spans="1:5" ht="93" x14ac:dyDescent="0.35">
      <c r="A16" s="169"/>
      <c r="B16" s="188" t="s">
        <v>256</v>
      </c>
      <c r="C16" s="211" t="s">
        <v>269</v>
      </c>
      <c r="D16" s="215" t="s">
        <v>58</v>
      </c>
      <c r="E16" s="189">
        <v>176</v>
      </c>
    </row>
    <row r="17" spans="1:5" ht="46.5" x14ac:dyDescent="0.35">
      <c r="A17" s="169"/>
      <c r="B17" s="188" t="s">
        <v>304</v>
      </c>
      <c r="C17" s="256" t="s">
        <v>299</v>
      </c>
      <c r="D17" s="215" t="s">
        <v>54</v>
      </c>
      <c r="E17" s="189">
        <v>13</v>
      </c>
    </row>
    <row r="18" spans="1:5" ht="69.75" x14ac:dyDescent="0.35">
      <c r="A18" s="169"/>
      <c r="B18" s="188" t="s">
        <v>257</v>
      </c>
      <c r="C18" s="216" t="s">
        <v>180</v>
      </c>
      <c r="D18" s="168" t="s">
        <v>58</v>
      </c>
      <c r="E18" s="189">
        <v>100</v>
      </c>
    </row>
    <row r="19" spans="1:5" x14ac:dyDescent="0.35">
      <c r="A19" s="169"/>
      <c r="B19" s="188" t="s">
        <v>7</v>
      </c>
      <c r="C19" s="193" t="s">
        <v>4</v>
      </c>
      <c r="D19" s="168" t="s">
        <v>59</v>
      </c>
      <c r="E19" s="189">
        <v>522</v>
      </c>
    </row>
    <row r="20" spans="1:5" ht="104.45" customHeight="1" x14ac:dyDescent="0.35">
      <c r="A20" s="169"/>
      <c r="B20" s="188" t="s">
        <v>5</v>
      </c>
      <c r="C20" s="188" t="s">
        <v>26</v>
      </c>
      <c r="D20" s="168" t="s">
        <v>60</v>
      </c>
      <c r="E20" s="170">
        <v>35</v>
      </c>
    </row>
    <row r="21" spans="1:5" ht="69.75" x14ac:dyDescent="0.35">
      <c r="A21" s="169"/>
      <c r="B21" s="188" t="s">
        <v>5</v>
      </c>
      <c r="C21" s="188" t="s">
        <v>27</v>
      </c>
      <c r="D21" s="168" t="s">
        <v>60</v>
      </c>
      <c r="E21" s="170">
        <v>20</v>
      </c>
    </row>
    <row r="22" spans="1:5" ht="69.75" x14ac:dyDescent="0.35">
      <c r="A22" s="169"/>
      <c r="B22" s="188" t="s">
        <v>5</v>
      </c>
      <c r="C22" s="188" t="s">
        <v>25</v>
      </c>
      <c r="D22" s="168" t="s">
        <v>60</v>
      </c>
      <c r="E22" s="170">
        <v>35</v>
      </c>
    </row>
    <row r="23" spans="1:5" ht="69.75" x14ac:dyDescent="0.35">
      <c r="A23" s="169"/>
      <c r="B23" s="188" t="s">
        <v>5</v>
      </c>
      <c r="C23" s="188" t="s">
        <v>28</v>
      </c>
      <c r="D23" s="168" t="s">
        <v>60</v>
      </c>
      <c r="E23" s="170">
        <v>30</v>
      </c>
    </row>
    <row r="24" spans="1:5" ht="69.75" x14ac:dyDescent="0.35">
      <c r="A24" s="169"/>
      <c r="B24" s="188" t="s">
        <v>5</v>
      </c>
      <c r="C24" s="188" t="s">
        <v>30</v>
      </c>
      <c r="D24" s="168" t="s">
        <v>60</v>
      </c>
      <c r="E24" s="170">
        <v>75</v>
      </c>
    </row>
    <row r="25" spans="1:5" ht="69.75" x14ac:dyDescent="0.35">
      <c r="A25" s="169"/>
      <c r="B25" s="188" t="s">
        <v>5</v>
      </c>
      <c r="C25" s="207" t="s">
        <v>29</v>
      </c>
      <c r="D25" s="208" t="s">
        <v>60</v>
      </c>
      <c r="E25" s="170">
        <v>75</v>
      </c>
    </row>
    <row r="26" spans="1:5" ht="69.75" x14ac:dyDescent="0.35">
      <c r="A26" s="169"/>
      <c r="B26" s="205">
        <v>2301400</v>
      </c>
      <c r="C26" s="211" t="s">
        <v>325</v>
      </c>
      <c r="D26" s="190" t="s">
        <v>54</v>
      </c>
      <c r="E26" s="206">
        <v>3</v>
      </c>
    </row>
    <row r="27" spans="1:5" ht="46.5" x14ac:dyDescent="0.35">
      <c r="A27" s="169"/>
      <c r="B27" s="205" t="s">
        <v>5</v>
      </c>
      <c r="C27" s="211" t="s">
        <v>260</v>
      </c>
      <c r="D27" s="190" t="s">
        <v>174</v>
      </c>
      <c r="E27" s="206">
        <v>2</v>
      </c>
    </row>
    <row r="28" spans="1:5" ht="69.75" x14ac:dyDescent="0.35">
      <c r="A28" s="169"/>
      <c r="B28" s="188" t="s">
        <v>5</v>
      </c>
      <c r="C28" s="200" t="s">
        <v>339</v>
      </c>
      <c r="D28" s="190" t="s">
        <v>174</v>
      </c>
      <c r="E28" s="206">
        <v>9</v>
      </c>
    </row>
    <row r="29" spans="1:5" x14ac:dyDescent="0.35">
      <c r="A29" s="169"/>
      <c r="B29" s="188" t="s">
        <v>36</v>
      </c>
      <c r="C29" s="188" t="s">
        <v>37</v>
      </c>
      <c r="D29" s="210" t="s">
        <v>59</v>
      </c>
      <c r="E29" s="170">
        <v>850</v>
      </c>
    </row>
    <row r="30" spans="1:5" x14ac:dyDescent="0.35">
      <c r="A30" s="169"/>
      <c r="B30" s="188" t="s">
        <v>36</v>
      </c>
      <c r="C30" s="209" t="s">
        <v>281</v>
      </c>
      <c r="D30" s="210" t="s">
        <v>59</v>
      </c>
      <c r="E30" s="170">
        <v>400</v>
      </c>
    </row>
    <row r="31" spans="1:5" ht="58.5" customHeight="1" x14ac:dyDescent="0.35">
      <c r="A31" s="169"/>
      <c r="B31" s="188" t="s">
        <v>5</v>
      </c>
      <c r="C31" s="188" t="s">
        <v>175</v>
      </c>
      <c r="D31" s="168" t="s">
        <v>168</v>
      </c>
      <c r="E31" s="170">
        <v>2</v>
      </c>
    </row>
    <row r="32" spans="1:5" ht="46.5" x14ac:dyDescent="0.35">
      <c r="A32" s="169"/>
      <c r="B32" s="188" t="s">
        <v>2</v>
      </c>
      <c r="C32" s="193" t="s">
        <v>158</v>
      </c>
      <c r="D32" s="168" t="s">
        <v>57</v>
      </c>
      <c r="E32" s="191">
        <v>374000</v>
      </c>
    </row>
    <row r="33" spans="1:5" ht="46.5" x14ac:dyDescent="0.35">
      <c r="A33" s="169"/>
      <c r="B33" s="188" t="s">
        <v>2</v>
      </c>
      <c r="C33" s="193" t="s">
        <v>300</v>
      </c>
      <c r="D33" s="168" t="s">
        <v>57</v>
      </c>
      <c r="E33" s="191">
        <v>500</v>
      </c>
    </row>
    <row r="34" spans="1:5" ht="46.5" customHeight="1" x14ac:dyDescent="0.35">
      <c r="A34" s="169"/>
      <c r="B34" s="188" t="s">
        <v>7</v>
      </c>
      <c r="C34" s="188" t="s">
        <v>34</v>
      </c>
      <c r="D34" s="168" t="s">
        <v>58</v>
      </c>
      <c r="E34" s="170">
        <v>648</v>
      </c>
    </row>
    <row r="35" spans="1:5" ht="45.75" customHeight="1" x14ac:dyDescent="0.35">
      <c r="A35" s="169"/>
      <c r="B35" s="188" t="s">
        <v>7</v>
      </c>
      <c r="C35" s="188" t="s">
        <v>35</v>
      </c>
      <c r="D35" s="168" t="s">
        <v>58</v>
      </c>
      <c r="E35" s="170">
        <v>90</v>
      </c>
    </row>
    <row r="36" spans="1:5" ht="46.5" x14ac:dyDescent="0.35">
      <c r="A36" s="169"/>
      <c r="B36" s="188" t="s">
        <v>258</v>
      </c>
      <c r="C36" s="188" t="s">
        <v>23</v>
      </c>
      <c r="D36" s="168" t="s">
        <v>60</v>
      </c>
      <c r="E36" s="170">
        <v>9</v>
      </c>
    </row>
    <row r="37" spans="1:5" ht="93.6" customHeight="1" x14ac:dyDescent="0.35">
      <c r="A37" s="169"/>
      <c r="B37" s="188" t="s">
        <v>214</v>
      </c>
      <c r="C37" s="194" t="s">
        <v>227</v>
      </c>
      <c r="D37" s="190" t="s">
        <v>60</v>
      </c>
      <c r="E37" s="170">
        <v>5</v>
      </c>
    </row>
    <row r="38" spans="1:5" ht="93.6" customHeight="1" x14ac:dyDescent="0.35">
      <c r="A38" s="169"/>
      <c r="B38" s="188" t="s">
        <v>214</v>
      </c>
      <c r="C38" s="194" t="s">
        <v>228</v>
      </c>
      <c r="D38" s="190" t="s">
        <v>60</v>
      </c>
      <c r="E38" s="170">
        <v>5</v>
      </c>
    </row>
    <row r="39" spans="1:5" ht="69.75" x14ac:dyDescent="0.35">
      <c r="A39" s="169"/>
      <c r="B39" s="188" t="s">
        <v>209</v>
      </c>
      <c r="C39" s="207" t="s">
        <v>212</v>
      </c>
      <c r="D39" s="208" t="s">
        <v>42</v>
      </c>
      <c r="E39" s="170">
        <v>115</v>
      </c>
    </row>
    <row r="40" spans="1:5" ht="46.5" x14ac:dyDescent="0.35">
      <c r="A40" s="169"/>
      <c r="B40" s="205" t="s">
        <v>2</v>
      </c>
      <c r="C40" s="211" t="s">
        <v>270</v>
      </c>
      <c r="D40" s="190" t="s">
        <v>57</v>
      </c>
      <c r="E40" s="219">
        <v>100000</v>
      </c>
    </row>
    <row r="41" spans="1:5" ht="46.5" x14ac:dyDescent="0.35">
      <c r="A41" s="169"/>
      <c r="B41" s="188" t="s">
        <v>305</v>
      </c>
      <c r="C41" s="246" t="s">
        <v>282</v>
      </c>
      <c r="D41" s="245" t="s">
        <v>58</v>
      </c>
      <c r="E41" s="219">
        <v>108</v>
      </c>
    </row>
    <row r="42" spans="1:5" ht="69.75" x14ac:dyDescent="0.35">
      <c r="A42" s="169"/>
      <c r="B42" s="209" t="s">
        <v>20</v>
      </c>
      <c r="C42" s="209" t="s">
        <v>22</v>
      </c>
      <c r="D42" s="210" t="s">
        <v>60</v>
      </c>
      <c r="E42" s="170">
        <v>9</v>
      </c>
    </row>
    <row r="43" spans="1:5" ht="139.5" x14ac:dyDescent="0.35">
      <c r="A43" s="169"/>
      <c r="B43" s="188" t="s">
        <v>214</v>
      </c>
      <c r="C43" s="194" t="s">
        <v>229</v>
      </c>
      <c r="D43" s="190" t="s">
        <v>60</v>
      </c>
      <c r="E43" s="170">
        <v>2</v>
      </c>
    </row>
    <row r="44" spans="1:5" ht="69.75" x14ac:dyDescent="0.35">
      <c r="A44" s="169"/>
      <c r="B44" s="188" t="s">
        <v>209</v>
      </c>
      <c r="C44" s="188" t="s">
        <v>213</v>
      </c>
      <c r="D44" s="168" t="s">
        <v>54</v>
      </c>
      <c r="E44" s="170">
        <v>83</v>
      </c>
    </row>
    <row r="45" spans="1:5" ht="139.5" x14ac:dyDescent="0.35">
      <c r="A45" s="169"/>
      <c r="B45" s="188" t="s">
        <v>214</v>
      </c>
      <c r="C45" s="188" t="s">
        <v>215</v>
      </c>
      <c r="D45" s="168" t="s">
        <v>60</v>
      </c>
      <c r="E45" s="170">
        <v>7</v>
      </c>
    </row>
    <row r="46" spans="1:5" ht="139.5" x14ac:dyDescent="0.35">
      <c r="A46" s="169"/>
      <c r="B46" s="188" t="s">
        <v>214</v>
      </c>
      <c r="C46" s="195" t="s">
        <v>230</v>
      </c>
      <c r="D46" s="168" t="s">
        <v>60</v>
      </c>
      <c r="E46" s="170">
        <v>43</v>
      </c>
    </row>
    <row r="47" spans="1:5" ht="46.5" x14ac:dyDescent="0.35">
      <c r="A47" s="169"/>
      <c r="B47" s="188" t="s">
        <v>222</v>
      </c>
      <c r="C47" s="207" t="s">
        <v>43</v>
      </c>
      <c r="D47" s="208" t="s">
        <v>54</v>
      </c>
      <c r="E47" s="170">
        <v>114</v>
      </c>
    </row>
    <row r="48" spans="1:5" ht="46.5" x14ac:dyDescent="0.35">
      <c r="A48" s="169"/>
      <c r="B48" s="205"/>
      <c r="C48" s="211" t="s">
        <v>326</v>
      </c>
      <c r="D48" s="190" t="s">
        <v>54</v>
      </c>
      <c r="E48" s="206">
        <v>199</v>
      </c>
    </row>
    <row r="49" spans="1:5" x14ac:dyDescent="0.35">
      <c r="A49" s="169"/>
      <c r="B49" s="188" t="s">
        <v>7</v>
      </c>
      <c r="C49" s="209" t="s">
        <v>39</v>
      </c>
      <c r="D49" s="210" t="s">
        <v>41</v>
      </c>
      <c r="E49" s="170">
        <v>817</v>
      </c>
    </row>
    <row r="50" spans="1:5" ht="46.5" x14ac:dyDescent="0.35">
      <c r="A50" s="169"/>
      <c r="B50" s="188" t="s">
        <v>7</v>
      </c>
      <c r="C50" s="188" t="s">
        <v>284</v>
      </c>
      <c r="D50" s="168" t="s">
        <v>58</v>
      </c>
      <c r="E50" s="170">
        <v>20</v>
      </c>
    </row>
    <row r="51" spans="1:5" ht="46.5" x14ac:dyDescent="0.35">
      <c r="A51" s="169"/>
      <c r="B51" s="188" t="s">
        <v>7</v>
      </c>
      <c r="C51" s="188" t="s">
        <v>46</v>
      </c>
      <c r="D51" s="168" t="s">
        <v>54</v>
      </c>
      <c r="E51" s="170">
        <v>100</v>
      </c>
    </row>
    <row r="52" spans="1:5" ht="46.5" x14ac:dyDescent="0.35">
      <c r="A52" s="169"/>
      <c r="B52" s="188" t="s">
        <v>7</v>
      </c>
      <c r="C52" s="275" t="s">
        <v>285</v>
      </c>
      <c r="D52" s="168" t="s">
        <v>54</v>
      </c>
      <c r="E52" s="170">
        <v>28</v>
      </c>
    </row>
    <row r="53" spans="1:5" ht="69.75" x14ac:dyDescent="0.35">
      <c r="A53" s="169"/>
      <c r="B53" s="188" t="s">
        <v>7</v>
      </c>
      <c r="C53" s="188" t="s">
        <v>181</v>
      </c>
      <c r="D53" s="168" t="s">
        <v>58</v>
      </c>
      <c r="E53" s="170">
        <v>7</v>
      </c>
    </row>
    <row r="54" spans="1:5" ht="46.5" x14ac:dyDescent="0.35">
      <c r="A54" s="169"/>
      <c r="B54" s="188" t="s">
        <v>5</v>
      </c>
      <c r="C54" s="188" t="s">
        <v>33</v>
      </c>
      <c r="D54" s="168" t="s">
        <v>60</v>
      </c>
      <c r="E54" s="170">
        <v>75</v>
      </c>
    </row>
    <row r="55" spans="1:5" ht="72.75" customHeight="1" x14ac:dyDescent="0.35">
      <c r="A55" s="169"/>
      <c r="B55" s="188" t="s">
        <v>7</v>
      </c>
      <c r="C55" s="188" t="s">
        <v>182</v>
      </c>
      <c r="D55" s="168" t="s">
        <v>54</v>
      </c>
      <c r="E55" s="170">
        <v>59</v>
      </c>
    </row>
    <row r="56" spans="1:5" ht="46.5" x14ac:dyDescent="0.35">
      <c r="A56" s="169"/>
      <c r="B56" s="188" t="s">
        <v>5</v>
      </c>
      <c r="C56" s="188" t="s">
        <v>31</v>
      </c>
      <c r="D56" s="168" t="s">
        <v>60</v>
      </c>
      <c r="E56" s="170">
        <v>20</v>
      </c>
    </row>
    <row r="57" spans="1:5" ht="46.5" x14ac:dyDescent="0.35">
      <c r="A57" s="169"/>
      <c r="B57" s="188" t="s">
        <v>5</v>
      </c>
      <c r="C57" s="188" t="s">
        <v>32</v>
      </c>
      <c r="D57" s="168" t="s">
        <v>60</v>
      </c>
      <c r="E57" s="170">
        <v>8</v>
      </c>
    </row>
    <row r="58" spans="1:5" x14ac:dyDescent="0.35">
      <c r="A58" s="169"/>
      <c r="B58" s="188" t="s">
        <v>2</v>
      </c>
      <c r="C58" s="188" t="s">
        <v>38</v>
      </c>
      <c r="D58" s="168" t="s">
        <v>57</v>
      </c>
      <c r="E58" s="217">
        <v>100000</v>
      </c>
    </row>
    <row r="59" spans="1:5" ht="78.75" customHeight="1" x14ac:dyDescent="0.35">
      <c r="A59" s="169"/>
      <c r="B59" s="188" t="s">
        <v>2</v>
      </c>
      <c r="C59" s="188" t="s">
        <v>216</v>
      </c>
      <c r="D59" s="168" t="s">
        <v>217</v>
      </c>
      <c r="E59" s="170">
        <v>750000</v>
      </c>
    </row>
    <row r="60" spans="1:5" ht="69.75" x14ac:dyDescent="0.35">
      <c r="A60" s="169"/>
      <c r="B60" s="188" t="s">
        <v>5</v>
      </c>
      <c r="C60" s="188" t="s">
        <v>176</v>
      </c>
      <c r="D60" s="168" t="s">
        <v>174</v>
      </c>
      <c r="E60" s="170">
        <v>10</v>
      </c>
    </row>
    <row r="61" spans="1:5" ht="46.5" x14ac:dyDescent="0.35">
      <c r="A61" s="169"/>
      <c r="B61" s="188" t="s">
        <v>5</v>
      </c>
      <c r="C61" s="207" t="s">
        <v>255</v>
      </c>
      <c r="D61" s="208" t="s">
        <v>174</v>
      </c>
      <c r="E61" s="170">
        <v>2</v>
      </c>
    </row>
    <row r="62" spans="1:5" ht="69.75" x14ac:dyDescent="0.35">
      <c r="A62" s="169"/>
      <c r="B62" s="205" t="s">
        <v>5</v>
      </c>
      <c r="C62" s="212" t="s">
        <v>261</v>
      </c>
      <c r="D62" s="190" t="s">
        <v>174</v>
      </c>
      <c r="E62" s="206">
        <v>34</v>
      </c>
    </row>
    <row r="63" spans="1:5" x14ac:dyDescent="0.35">
      <c r="A63" s="169"/>
      <c r="B63" s="205" t="s">
        <v>2</v>
      </c>
      <c r="C63" s="257" t="s">
        <v>302</v>
      </c>
      <c r="D63" s="245" t="s">
        <v>57</v>
      </c>
      <c r="E63" s="206">
        <v>5000</v>
      </c>
    </row>
    <row r="64" spans="1:5" x14ac:dyDescent="0.35">
      <c r="A64" s="169"/>
      <c r="B64" s="188" t="s">
        <v>2</v>
      </c>
      <c r="C64" s="209" t="s">
        <v>165</v>
      </c>
      <c r="D64" s="210" t="s">
        <v>42</v>
      </c>
      <c r="E64" s="170">
        <v>5</v>
      </c>
    </row>
    <row r="65" spans="1:5" ht="117" customHeight="1" x14ac:dyDescent="0.35">
      <c r="A65" s="169"/>
      <c r="B65" s="188" t="s">
        <v>214</v>
      </c>
      <c r="C65" s="194" t="s">
        <v>231</v>
      </c>
      <c r="D65" s="190" t="s">
        <v>60</v>
      </c>
      <c r="E65" s="190">
        <v>1</v>
      </c>
    </row>
    <row r="66" spans="1:5" ht="139.5" x14ac:dyDescent="0.35">
      <c r="A66" s="169"/>
      <c r="B66" s="188" t="s">
        <v>214</v>
      </c>
      <c r="C66" s="194" t="s">
        <v>232</v>
      </c>
      <c r="D66" s="190" t="s">
        <v>60</v>
      </c>
      <c r="E66" s="190">
        <v>2</v>
      </c>
    </row>
    <row r="67" spans="1:5" ht="139.5" x14ac:dyDescent="0.35">
      <c r="A67" s="169"/>
      <c r="B67" s="188" t="s">
        <v>214</v>
      </c>
      <c r="C67" s="194" t="s">
        <v>233</v>
      </c>
      <c r="D67" s="190" t="s">
        <v>60</v>
      </c>
      <c r="E67" s="190">
        <v>2</v>
      </c>
    </row>
    <row r="68" spans="1:5" ht="139.5" x14ac:dyDescent="0.35">
      <c r="A68" s="169"/>
      <c r="B68" s="188" t="s">
        <v>214</v>
      </c>
      <c r="C68" s="194" t="s">
        <v>234</v>
      </c>
      <c r="D68" s="190" t="s">
        <v>60</v>
      </c>
      <c r="E68" s="190">
        <v>2</v>
      </c>
    </row>
    <row r="69" spans="1:5" ht="139.5" x14ac:dyDescent="0.35">
      <c r="A69" s="169"/>
      <c r="B69" s="188" t="s">
        <v>214</v>
      </c>
      <c r="C69" s="194" t="s">
        <v>235</v>
      </c>
      <c r="D69" s="190" t="s">
        <v>60</v>
      </c>
      <c r="E69" s="190">
        <v>4</v>
      </c>
    </row>
    <row r="70" spans="1:5" ht="139.5" x14ac:dyDescent="0.35">
      <c r="A70" s="169"/>
      <c r="B70" s="188" t="s">
        <v>214</v>
      </c>
      <c r="C70" s="194" t="s">
        <v>236</v>
      </c>
      <c r="D70" s="190" t="s">
        <v>60</v>
      </c>
      <c r="E70" s="190">
        <v>3</v>
      </c>
    </row>
    <row r="71" spans="1:5" ht="116.25" customHeight="1" x14ac:dyDescent="0.35">
      <c r="A71" s="169"/>
      <c r="B71" s="188" t="s">
        <v>214</v>
      </c>
      <c r="C71" s="220" t="s">
        <v>274</v>
      </c>
      <c r="D71" s="190" t="s">
        <v>60</v>
      </c>
      <c r="E71" s="190">
        <v>1</v>
      </c>
    </row>
    <row r="72" spans="1:5" ht="83.25" customHeight="1" x14ac:dyDescent="0.35">
      <c r="A72" s="169"/>
      <c r="B72" s="205">
        <v>2301400</v>
      </c>
      <c r="C72" s="211" t="s">
        <v>286</v>
      </c>
      <c r="D72" s="249" t="s">
        <v>288</v>
      </c>
      <c r="E72" s="190">
        <v>15</v>
      </c>
    </row>
    <row r="73" spans="1:5" ht="62.25" customHeight="1" x14ac:dyDescent="0.35">
      <c r="A73" s="169"/>
      <c r="B73" s="205">
        <v>2301400</v>
      </c>
      <c r="C73" s="211" t="s">
        <v>287</v>
      </c>
      <c r="D73" s="249" t="s">
        <v>288</v>
      </c>
      <c r="E73" s="190">
        <v>15</v>
      </c>
    </row>
    <row r="74" spans="1:5" ht="62.25" customHeight="1" x14ac:dyDescent="0.35">
      <c r="A74" s="169"/>
      <c r="B74" s="205">
        <v>2301401</v>
      </c>
      <c r="C74" s="211" t="s">
        <v>294</v>
      </c>
      <c r="D74" s="249" t="s">
        <v>288</v>
      </c>
      <c r="E74" s="190">
        <v>18</v>
      </c>
    </row>
    <row r="75" spans="1:5" ht="46.5" x14ac:dyDescent="0.35">
      <c r="A75" s="169"/>
      <c r="B75" s="188" t="s">
        <v>5</v>
      </c>
      <c r="C75" s="209" t="s">
        <v>14</v>
      </c>
      <c r="D75" s="168" t="s">
        <v>60</v>
      </c>
      <c r="E75" s="170">
        <v>25</v>
      </c>
    </row>
    <row r="76" spans="1:5" ht="76.900000000000006" customHeight="1" x14ac:dyDescent="0.35">
      <c r="A76" s="169"/>
      <c r="B76" s="188" t="s">
        <v>5</v>
      </c>
      <c r="C76" s="188" t="s">
        <v>13</v>
      </c>
      <c r="D76" s="168" t="s">
        <v>60</v>
      </c>
      <c r="E76" s="170">
        <v>14</v>
      </c>
    </row>
    <row r="77" spans="1:5" ht="46.5" x14ac:dyDescent="0.35">
      <c r="A77" s="169"/>
      <c r="B77" s="188" t="s">
        <v>5</v>
      </c>
      <c r="C77" s="188" t="s">
        <v>10</v>
      </c>
      <c r="D77" s="168" t="s">
        <v>60</v>
      </c>
      <c r="E77" s="170">
        <v>4</v>
      </c>
    </row>
    <row r="78" spans="1:5" ht="46.5" x14ac:dyDescent="0.35">
      <c r="A78" s="169"/>
      <c r="B78" s="188" t="s">
        <v>5</v>
      </c>
      <c r="C78" s="188" t="s">
        <v>11</v>
      </c>
      <c r="D78" s="168" t="s">
        <v>60</v>
      </c>
      <c r="E78" s="170">
        <v>1</v>
      </c>
    </row>
    <row r="79" spans="1:5" ht="46.5" x14ac:dyDescent="0.35">
      <c r="A79" s="169"/>
      <c r="B79" s="188" t="s">
        <v>5</v>
      </c>
      <c r="C79" s="188" t="s">
        <v>12</v>
      </c>
      <c r="D79" s="168" t="s">
        <v>60</v>
      </c>
      <c r="E79" s="170">
        <v>1</v>
      </c>
    </row>
    <row r="80" spans="1:5" ht="46.5" x14ac:dyDescent="0.35">
      <c r="A80" s="169"/>
      <c r="B80" s="188" t="s">
        <v>5</v>
      </c>
      <c r="C80" s="188" t="s">
        <v>15</v>
      </c>
      <c r="D80" s="168" t="s">
        <v>60</v>
      </c>
      <c r="E80" s="170">
        <v>1</v>
      </c>
    </row>
    <row r="81" spans="1:5" ht="46.5" x14ac:dyDescent="0.35">
      <c r="A81" s="169"/>
      <c r="B81" s="188" t="s">
        <v>5</v>
      </c>
      <c r="C81" s="188" t="s">
        <v>16</v>
      </c>
      <c r="D81" s="168" t="s">
        <v>60</v>
      </c>
      <c r="E81" s="170">
        <v>1</v>
      </c>
    </row>
    <row r="82" spans="1:5" ht="46.5" x14ac:dyDescent="0.35">
      <c r="A82" s="169"/>
      <c r="B82" s="188" t="s">
        <v>5</v>
      </c>
      <c r="C82" s="188" t="s">
        <v>17</v>
      </c>
      <c r="D82" s="168" t="s">
        <v>60</v>
      </c>
      <c r="E82" s="170">
        <v>2</v>
      </c>
    </row>
    <row r="83" spans="1:5" ht="46.5" x14ac:dyDescent="0.35">
      <c r="A83" s="192"/>
      <c r="B83" s="188" t="s">
        <v>5</v>
      </c>
      <c r="C83" s="188" t="s">
        <v>18</v>
      </c>
      <c r="D83" s="168" t="s">
        <v>60</v>
      </c>
      <c r="E83" s="170">
        <v>1</v>
      </c>
    </row>
    <row r="84" spans="1:5" x14ac:dyDescent="0.35">
      <c r="A84" s="192"/>
      <c r="B84" s="188" t="s">
        <v>303</v>
      </c>
      <c r="C84" s="188" t="s">
        <v>293</v>
      </c>
      <c r="D84" s="168" t="s">
        <v>54</v>
      </c>
      <c r="E84" s="170">
        <v>49</v>
      </c>
    </row>
    <row r="85" spans="1:5" ht="73.900000000000006" customHeight="1" x14ac:dyDescent="0.35">
      <c r="A85" s="169"/>
      <c r="B85" s="188" t="s">
        <v>5</v>
      </c>
      <c r="C85" s="188" t="s">
        <v>9</v>
      </c>
      <c r="D85" s="168" t="s">
        <v>61</v>
      </c>
      <c r="E85" s="170">
        <v>1</v>
      </c>
    </row>
    <row r="86" spans="1:5" ht="73.900000000000006" customHeight="1" x14ac:dyDescent="0.35">
      <c r="A86" s="169"/>
      <c r="B86" s="188" t="s">
        <v>5</v>
      </c>
      <c r="C86" s="194" t="s">
        <v>237</v>
      </c>
      <c r="D86" s="190" t="s">
        <v>60</v>
      </c>
      <c r="E86" s="170">
        <v>3</v>
      </c>
    </row>
    <row r="87" spans="1:5" ht="73.900000000000006" customHeight="1" x14ac:dyDescent="0.35">
      <c r="A87" s="169"/>
      <c r="B87" s="188" t="s">
        <v>5</v>
      </c>
      <c r="C87" s="194" t="s">
        <v>238</v>
      </c>
      <c r="D87" s="190" t="s">
        <v>60</v>
      </c>
      <c r="E87" s="170">
        <v>33</v>
      </c>
    </row>
    <row r="88" spans="1:5" ht="90" customHeight="1" x14ac:dyDescent="0.35">
      <c r="A88" s="169"/>
      <c r="B88" s="188" t="s">
        <v>5</v>
      </c>
      <c r="C88" s="194" t="s">
        <v>239</v>
      </c>
      <c r="D88" s="190" t="s">
        <v>174</v>
      </c>
      <c r="E88" s="170">
        <v>24</v>
      </c>
    </row>
    <row r="89" spans="1:5" ht="91.5" customHeight="1" x14ac:dyDescent="0.35">
      <c r="A89" s="169"/>
      <c r="B89" s="188" t="s">
        <v>5</v>
      </c>
      <c r="C89" s="194" t="s">
        <v>240</v>
      </c>
      <c r="D89" s="190" t="s">
        <v>174</v>
      </c>
      <c r="E89" s="170">
        <v>18</v>
      </c>
    </row>
    <row r="90" spans="1:5" ht="73.900000000000006" customHeight="1" x14ac:dyDescent="0.35">
      <c r="A90" s="169"/>
      <c r="B90" s="188" t="s">
        <v>5</v>
      </c>
      <c r="C90" s="194" t="s">
        <v>241</v>
      </c>
      <c r="D90" s="190" t="s">
        <v>60</v>
      </c>
      <c r="E90" s="170">
        <v>5</v>
      </c>
    </row>
    <row r="91" spans="1:5" ht="73.900000000000006" customHeight="1" x14ac:dyDescent="0.35">
      <c r="A91" s="169"/>
      <c r="B91" s="188" t="s">
        <v>5</v>
      </c>
      <c r="C91" s="188" t="s">
        <v>223</v>
      </c>
      <c r="D91" s="168" t="s">
        <v>131</v>
      </c>
      <c r="E91" s="170">
        <v>5490</v>
      </c>
    </row>
    <row r="92" spans="1:5" ht="46.5" x14ac:dyDescent="0.35">
      <c r="A92" s="169"/>
      <c r="B92" s="188" t="s">
        <v>7</v>
      </c>
      <c r="C92" s="188" t="s">
        <v>169</v>
      </c>
      <c r="D92" s="168" t="s">
        <v>58</v>
      </c>
      <c r="E92" s="170">
        <v>1</v>
      </c>
    </row>
    <row r="93" spans="1:5" ht="46.5" x14ac:dyDescent="0.35">
      <c r="A93" s="169"/>
      <c r="B93" s="188" t="s">
        <v>2</v>
      </c>
      <c r="C93" s="188" t="s">
        <v>301</v>
      </c>
      <c r="D93" s="168" t="s">
        <v>57</v>
      </c>
      <c r="E93" s="170">
        <v>8000</v>
      </c>
    </row>
    <row r="94" spans="1:5" ht="93" x14ac:dyDescent="0.35">
      <c r="A94" s="169"/>
      <c r="B94" s="205"/>
      <c r="C94" s="211" t="s">
        <v>327</v>
      </c>
      <c r="D94" s="190" t="s">
        <v>57</v>
      </c>
      <c r="E94" s="206">
        <v>325000</v>
      </c>
    </row>
    <row r="95" spans="1:5" ht="46.5" x14ac:dyDescent="0.35">
      <c r="A95" s="169"/>
      <c r="B95" s="188" t="s">
        <v>5</v>
      </c>
      <c r="C95" s="209" t="s">
        <v>177</v>
      </c>
      <c r="D95" s="210" t="s">
        <v>60</v>
      </c>
      <c r="E95" s="170">
        <v>3</v>
      </c>
    </row>
    <row r="96" spans="1:5" ht="46.5" x14ac:dyDescent="0.35">
      <c r="A96" s="169"/>
      <c r="B96" s="188" t="s">
        <v>5</v>
      </c>
      <c r="C96" s="188" t="s">
        <v>178</v>
      </c>
      <c r="D96" s="168" t="s">
        <v>60</v>
      </c>
      <c r="E96" s="170">
        <v>4</v>
      </c>
    </row>
    <row r="97" spans="1:5" ht="46.5" x14ac:dyDescent="0.35">
      <c r="A97" s="169"/>
      <c r="B97" s="188" t="s">
        <v>5</v>
      </c>
      <c r="C97" s="207" t="s">
        <v>179</v>
      </c>
      <c r="D97" s="208" t="s">
        <v>60</v>
      </c>
      <c r="E97" s="170">
        <v>6</v>
      </c>
    </row>
    <row r="98" spans="1:5" ht="46.5" x14ac:dyDescent="0.35">
      <c r="A98" s="169"/>
      <c r="B98" s="205" t="s">
        <v>5</v>
      </c>
      <c r="C98" s="211" t="s">
        <v>321</v>
      </c>
      <c r="D98" s="190" t="s">
        <v>60</v>
      </c>
      <c r="E98" s="206">
        <v>1</v>
      </c>
    </row>
    <row r="99" spans="1:5" ht="46.5" x14ac:dyDescent="0.35">
      <c r="A99" s="169"/>
      <c r="B99" s="205" t="s">
        <v>5</v>
      </c>
      <c r="C99" s="211" t="s">
        <v>322</v>
      </c>
      <c r="D99" s="190" t="s">
        <v>60</v>
      </c>
      <c r="E99" s="206">
        <v>1</v>
      </c>
    </row>
    <row r="100" spans="1:5" ht="55.5" customHeight="1" x14ac:dyDescent="0.35">
      <c r="A100" s="169"/>
      <c r="B100" s="188" t="s">
        <v>5</v>
      </c>
      <c r="C100" s="209" t="s">
        <v>221</v>
      </c>
      <c r="D100" s="210" t="s">
        <v>60</v>
      </c>
      <c r="E100" s="170">
        <v>1</v>
      </c>
    </row>
    <row r="101" spans="1:5" ht="91.5" customHeight="1" x14ac:dyDescent="0.35">
      <c r="A101" s="169"/>
      <c r="B101" s="188" t="s">
        <v>7</v>
      </c>
      <c r="C101" s="220" t="s">
        <v>278</v>
      </c>
      <c r="D101" s="168" t="s">
        <v>41</v>
      </c>
      <c r="E101" s="170">
        <v>3192</v>
      </c>
    </row>
    <row r="102" spans="1:5" ht="46.5" x14ac:dyDescent="0.35">
      <c r="A102" s="169"/>
      <c r="B102" s="188" t="s">
        <v>5</v>
      </c>
      <c r="C102" s="193" t="s">
        <v>153</v>
      </c>
      <c r="D102" s="168" t="s">
        <v>154</v>
      </c>
      <c r="E102" s="189">
        <v>72</v>
      </c>
    </row>
    <row r="103" spans="1:5" ht="46.5" x14ac:dyDescent="0.35">
      <c r="A103" s="169"/>
      <c r="B103" s="188" t="s">
        <v>5</v>
      </c>
      <c r="C103" s="193" t="s">
        <v>171</v>
      </c>
      <c r="D103" s="168" t="s">
        <v>154</v>
      </c>
      <c r="E103" s="189">
        <v>34</v>
      </c>
    </row>
    <row r="104" spans="1:5" ht="113.45" customHeight="1" x14ac:dyDescent="0.35">
      <c r="A104" s="169"/>
      <c r="B104" s="188" t="s">
        <v>7</v>
      </c>
      <c r="C104" s="188" t="s">
        <v>62</v>
      </c>
      <c r="D104" s="168" t="s">
        <v>42</v>
      </c>
      <c r="E104" s="170">
        <v>650</v>
      </c>
    </row>
    <row r="105" spans="1:5" ht="93.75" customHeight="1" x14ac:dyDescent="0.35">
      <c r="A105" s="169"/>
      <c r="B105" s="188" t="s">
        <v>2</v>
      </c>
      <c r="C105" s="193" t="s">
        <v>3</v>
      </c>
      <c r="D105" s="168" t="s">
        <v>57</v>
      </c>
      <c r="E105" s="189">
        <v>3000</v>
      </c>
    </row>
    <row r="106" spans="1:5" ht="46.5" x14ac:dyDescent="0.35">
      <c r="A106" s="169"/>
      <c r="B106" s="188" t="s">
        <v>259</v>
      </c>
      <c r="C106" s="188" t="s">
        <v>21</v>
      </c>
      <c r="D106" s="168" t="s">
        <v>60</v>
      </c>
      <c r="E106" s="170">
        <v>10</v>
      </c>
    </row>
    <row r="107" spans="1:5" ht="74.25" customHeight="1" x14ac:dyDescent="0.35">
      <c r="A107" s="169"/>
      <c r="B107" s="188" t="s">
        <v>7</v>
      </c>
      <c r="C107" s="188" t="s">
        <v>44</v>
      </c>
      <c r="D107" s="168" t="s">
        <v>48</v>
      </c>
      <c r="E107" s="170">
        <v>144</v>
      </c>
    </row>
    <row r="108" spans="1:5" ht="101.25" customHeight="1" x14ac:dyDescent="0.35">
      <c r="A108" s="169"/>
      <c r="B108" s="188" t="s">
        <v>7</v>
      </c>
      <c r="C108" s="207" t="s">
        <v>47</v>
      </c>
      <c r="D108" s="208" t="s">
        <v>48</v>
      </c>
      <c r="E108" s="170">
        <v>107</v>
      </c>
    </row>
    <row r="109" spans="1:5" ht="52.5" customHeight="1" x14ac:dyDescent="0.35">
      <c r="A109" s="169"/>
      <c r="B109" s="205" t="s">
        <v>36</v>
      </c>
      <c r="C109" s="271" t="s">
        <v>323</v>
      </c>
      <c r="D109" s="272" t="s">
        <v>113</v>
      </c>
      <c r="E109" s="206">
        <v>560</v>
      </c>
    </row>
    <row r="110" spans="1:5" ht="45.75" customHeight="1" x14ac:dyDescent="0.35">
      <c r="A110" s="169"/>
      <c r="B110" s="205"/>
      <c r="C110" s="211" t="s">
        <v>328</v>
      </c>
      <c r="D110" s="190" t="s">
        <v>54</v>
      </c>
      <c r="E110" s="206">
        <v>1</v>
      </c>
    </row>
    <row r="111" spans="1:5" ht="87.6" customHeight="1" x14ac:dyDescent="0.35">
      <c r="A111" s="169"/>
      <c r="B111" s="188" t="s">
        <v>5</v>
      </c>
      <c r="C111" s="209" t="s">
        <v>19</v>
      </c>
      <c r="D111" s="210" t="s">
        <v>60</v>
      </c>
      <c r="E111" s="170">
        <v>75</v>
      </c>
    </row>
    <row r="112" spans="1:5" ht="47.25" customHeight="1" x14ac:dyDescent="0.35"/>
    <row r="113" spans="1:3" ht="72" customHeight="1" x14ac:dyDescent="0.35">
      <c r="A113" s="199" t="s">
        <v>40</v>
      </c>
      <c r="C113" s="199" t="s">
        <v>45</v>
      </c>
    </row>
    <row r="114" spans="1:3" ht="64.150000000000006" customHeight="1" x14ac:dyDescent="0.35"/>
    <row r="115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6" sqref="M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9" t="s">
        <v>340</v>
      </c>
      <c r="C2" s="319"/>
      <c r="D2" s="319"/>
      <c r="E2" s="319"/>
      <c r="F2" s="319"/>
      <c r="G2" s="319"/>
      <c r="H2" s="319"/>
      <c r="I2" s="319"/>
      <c r="J2" s="319"/>
      <c r="K2" s="319"/>
    </row>
    <row r="3" spans="1:11" ht="15.75" x14ac:dyDescent="0.25">
      <c r="B3" s="346" t="s">
        <v>63</v>
      </c>
      <c r="C3" s="346"/>
      <c r="D3" s="346"/>
      <c r="E3" s="346"/>
      <c r="F3" s="346"/>
      <c r="G3" s="346"/>
      <c r="H3" s="346"/>
      <c r="I3" s="346"/>
      <c r="J3" s="346"/>
      <c r="K3" s="346"/>
    </row>
    <row r="4" spans="1:11" ht="16.5" customHeight="1" x14ac:dyDescent="0.25">
      <c r="A4" s="20"/>
      <c r="B4" s="320" t="s">
        <v>64</v>
      </c>
      <c r="C4" s="320"/>
      <c r="D4" s="320"/>
      <c r="E4" s="320"/>
      <c r="F4" s="320"/>
      <c r="G4" s="320"/>
      <c r="H4" s="320"/>
      <c r="I4" s="320"/>
      <c r="J4" s="320"/>
      <c r="K4" s="320"/>
    </row>
    <row r="5" spans="1:11" ht="15" customHeight="1" x14ac:dyDescent="0.25">
      <c r="A5" s="321" t="s">
        <v>65</v>
      </c>
      <c r="B5" s="321" t="s">
        <v>49</v>
      </c>
      <c r="C5" s="317" t="s">
        <v>250</v>
      </c>
      <c r="D5" s="179" t="s">
        <v>67</v>
      </c>
      <c r="E5" s="180"/>
      <c r="F5" s="179" t="s">
        <v>68</v>
      </c>
      <c r="G5" s="180"/>
      <c r="H5" s="181" t="s">
        <v>69</v>
      </c>
      <c r="I5" s="182"/>
      <c r="J5" s="327" t="s">
        <v>52</v>
      </c>
      <c r="K5" s="328"/>
    </row>
    <row r="6" spans="1:11" ht="35.25" customHeight="1" x14ac:dyDescent="0.25">
      <c r="A6" s="322"/>
      <c r="B6" s="322"/>
      <c r="C6" s="318"/>
      <c r="D6" s="41" t="s">
        <v>1</v>
      </c>
      <c r="E6" s="178" t="s">
        <v>70</v>
      </c>
      <c r="F6" s="41" t="s">
        <v>1</v>
      </c>
      <c r="G6" s="178" t="s">
        <v>70</v>
      </c>
      <c r="H6" s="41" t="s">
        <v>1</v>
      </c>
      <c r="I6" s="178" t="s">
        <v>70</v>
      </c>
      <c r="J6" s="178" t="s">
        <v>71</v>
      </c>
      <c r="K6" s="178" t="s">
        <v>72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149</v>
      </c>
      <c r="B8" s="27">
        <v>2301401</v>
      </c>
      <c r="C8" s="118" t="s">
        <v>242</v>
      </c>
      <c r="D8" s="30"/>
      <c r="E8" s="30"/>
      <c r="F8" s="28"/>
      <c r="G8" s="29"/>
      <c r="H8" s="28"/>
      <c r="I8" s="29"/>
      <c r="J8" s="119" t="s">
        <v>245</v>
      </c>
      <c r="K8" s="31">
        <v>3</v>
      </c>
    </row>
    <row r="9" spans="1:11" ht="15" customHeight="1" x14ac:dyDescent="0.25">
      <c r="B9" s="32"/>
      <c r="C9" s="147" t="s">
        <v>75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3" t="s">
        <v>76</v>
      </c>
      <c r="B12" s="313"/>
      <c r="C12" s="313"/>
      <c r="E12" t="s">
        <v>77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3" t="s">
        <v>78</v>
      </c>
      <c r="B14" s="313"/>
      <c r="C14" s="313"/>
      <c r="E14" t="s">
        <v>79</v>
      </c>
    </row>
    <row r="15" spans="1:11" ht="15" customHeight="1" x14ac:dyDescent="0.25"/>
    <row r="17" spans="1:3" x14ac:dyDescent="0.25">
      <c r="A17" s="232" t="s">
        <v>279</v>
      </c>
      <c r="B17" s="232"/>
      <c r="C17" s="232"/>
    </row>
    <row r="18" spans="1:3" x14ac:dyDescent="0.25">
      <c r="A18" s="232" t="s">
        <v>280</v>
      </c>
      <c r="B18" s="232"/>
      <c r="C18" s="232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12" sqref="F12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80</v>
      </c>
    </row>
    <row r="2" spans="1:5" ht="64.5" customHeight="1" x14ac:dyDescent="0.25">
      <c r="A2" s="349" t="s">
        <v>341</v>
      </c>
      <c r="B2" s="349"/>
      <c r="C2" s="349"/>
      <c r="D2" s="349"/>
      <c r="E2" s="349"/>
    </row>
    <row r="3" spans="1:5" ht="15" customHeight="1" x14ac:dyDescent="0.25">
      <c r="A3" s="350" t="s">
        <v>82</v>
      </c>
      <c r="B3" s="350"/>
      <c r="C3" s="350"/>
      <c r="D3" s="350"/>
      <c r="E3" s="350"/>
    </row>
    <row r="4" spans="1:5" ht="15" customHeight="1" x14ac:dyDescent="0.25">
      <c r="A4" s="332" t="s">
        <v>51</v>
      </c>
      <c r="B4" s="332" t="s">
        <v>49</v>
      </c>
      <c r="C4" s="332" t="s">
        <v>81</v>
      </c>
      <c r="D4" s="329" t="s">
        <v>52</v>
      </c>
      <c r="E4" s="330"/>
    </row>
    <row r="5" spans="1:5" x14ac:dyDescent="0.25">
      <c r="A5" s="333"/>
      <c r="B5" s="333"/>
      <c r="C5" s="333"/>
      <c r="D5" s="126" t="s">
        <v>53</v>
      </c>
      <c r="E5" s="127" t="s">
        <v>1</v>
      </c>
    </row>
    <row r="6" spans="1:5" ht="35.450000000000003" customHeight="1" x14ac:dyDescent="0.25">
      <c r="A6" s="347"/>
      <c r="B6" s="131"/>
      <c r="C6" s="251" t="s">
        <v>84</v>
      </c>
      <c r="D6" s="94" t="s">
        <v>57</v>
      </c>
      <c r="E6" s="250">
        <v>10000</v>
      </c>
    </row>
    <row r="7" spans="1:5" ht="15.75" x14ac:dyDescent="0.25">
      <c r="A7" s="347"/>
      <c r="B7" s="131"/>
      <c r="C7" s="42" t="s">
        <v>73</v>
      </c>
      <c r="D7" s="94" t="s">
        <v>83</v>
      </c>
      <c r="E7" s="43">
        <v>1</v>
      </c>
    </row>
    <row r="8" spans="1:5" ht="15.75" x14ac:dyDescent="0.25">
      <c r="A8" s="347"/>
      <c r="B8" s="131"/>
      <c r="C8" s="42" t="s">
        <v>248</v>
      </c>
      <c r="D8" s="94" t="s">
        <v>245</v>
      </c>
      <c r="E8" s="43">
        <v>10</v>
      </c>
    </row>
    <row r="9" spans="1:5" ht="15.75" x14ac:dyDescent="0.25">
      <c r="A9" s="347"/>
      <c r="B9" s="131"/>
      <c r="C9" s="42" t="s">
        <v>295</v>
      </c>
      <c r="D9" s="94" t="s">
        <v>83</v>
      </c>
      <c r="E9" s="43">
        <v>17</v>
      </c>
    </row>
    <row r="10" spans="1:5" ht="15.75" x14ac:dyDescent="0.25">
      <c r="A10" s="347"/>
      <c r="B10" s="131"/>
      <c r="C10" s="42" t="s">
        <v>308</v>
      </c>
      <c r="D10" s="94" t="s">
        <v>83</v>
      </c>
      <c r="E10" s="43">
        <v>16</v>
      </c>
    </row>
    <row r="11" spans="1:5" s="281" customFormat="1" ht="15.75" x14ac:dyDescent="0.25">
      <c r="A11" s="347"/>
      <c r="B11" s="131"/>
      <c r="C11" s="42" t="s">
        <v>331</v>
      </c>
      <c r="D11" s="94" t="s">
        <v>112</v>
      </c>
      <c r="E11" s="43">
        <v>8</v>
      </c>
    </row>
    <row r="12" spans="1:5" ht="29.45" customHeight="1" x14ac:dyDescent="0.25">
      <c r="A12" s="348"/>
      <c r="B12" s="131"/>
      <c r="C12" s="251" t="s">
        <v>186</v>
      </c>
      <c r="D12" s="94" t="s">
        <v>112</v>
      </c>
      <c r="E12" s="250">
        <v>2</v>
      </c>
    </row>
    <row r="13" spans="1:5" ht="39.6" customHeight="1" x14ac:dyDescent="0.25">
      <c r="B13" t="s">
        <v>86</v>
      </c>
    </row>
    <row r="14" spans="1:5" ht="39" customHeight="1" x14ac:dyDescent="0.25">
      <c r="B14" t="s">
        <v>87</v>
      </c>
      <c r="C14" t="s">
        <v>88</v>
      </c>
      <c r="D14" t="s">
        <v>159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workbookViewId="0">
      <selection activeCell="F14" sqref="F14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65" t="s">
        <v>89</v>
      </c>
      <c r="B1" s="365"/>
      <c r="C1" s="365"/>
      <c r="D1" s="365"/>
      <c r="E1" s="365"/>
    </row>
    <row r="2" spans="1:5" ht="36.6" customHeight="1" x14ac:dyDescent="0.25">
      <c r="A2" s="366" t="s">
        <v>90</v>
      </c>
      <c r="B2" s="366"/>
      <c r="C2" s="366"/>
      <c r="D2" s="366"/>
      <c r="E2" s="366"/>
    </row>
    <row r="3" spans="1:5" ht="24" customHeight="1" x14ac:dyDescent="0.25">
      <c r="A3" s="366" t="s">
        <v>91</v>
      </c>
      <c r="B3" s="366"/>
      <c r="C3" s="366"/>
      <c r="D3" s="366"/>
      <c r="E3" s="366"/>
    </row>
    <row r="4" spans="1:5" ht="26.25" customHeight="1" x14ac:dyDescent="0.25">
      <c r="A4" s="366" t="s">
        <v>92</v>
      </c>
      <c r="B4" s="366"/>
      <c r="C4" s="366"/>
      <c r="D4" s="366"/>
      <c r="E4" s="366"/>
    </row>
    <row r="5" spans="1:5" x14ac:dyDescent="0.25">
      <c r="A5" s="366" t="s">
        <v>342</v>
      </c>
      <c r="B5" s="366"/>
      <c r="C5" s="366"/>
      <c r="D5" s="366"/>
      <c r="E5" s="366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64" t="s">
        <v>93</v>
      </c>
      <c r="B7" s="364"/>
      <c r="C7" s="364"/>
      <c r="D7" s="364"/>
      <c r="E7" s="364"/>
    </row>
    <row r="8" spans="1:5" x14ac:dyDescent="0.25">
      <c r="A8" s="355" t="s">
        <v>94</v>
      </c>
      <c r="B8" s="355"/>
      <c r="C8" s="355"/>
      <c r="D8" s="355"/>
      <c r="E8" s="355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56" t="s">
        <v>95</v>
      </c>
      <c r="B10" s="358" t="s">
        <v>96</v>
      </c>
      <c r="C10" s="360" t="s">
        <v>66</v>
      </c>
      <c r="D10" s="362" t="s">
        <v>283</v>
      </c>
      <c r="E10" s="363"/>
    </row>
    <row r="11" spans="1:5" ht="30" x14ac:dyDescent="0.25">
      <c r="A11" s="357"/>
      <c r="B11" s="359"/>
      <c r="C11" s="361"/>
      <c r="D11" s="38" t="s">
        <v>53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15.75" thickBot="1" x14ac:dyDescent="0.3">
      <c r="A13" s="269"/>
      <c r="B13" s="269"/>
      <c r="C13" s="52" t="s">
        <v>97</v>
      </c>
      <c r="D13" s="53" t="s">
        <v>85</v>
      </c>
      <c r="E13" s="62">
        <v>68</v>
      </c>
    </row>
    <row r="14" spans="1:5" ht="24" customHeight="1" thickBot="1" x14ac:dyDescent="0.3">
      <c r="A14" s="351" t="s">
        <v>99</v>
      </c>
      <c r="B14" s="352"/>
      <c r="C14" s="353"/>
      <c r="D14" s="54"/>
      <c r="E14" s="63">
        <f>SUM(E13:E13)</f>
        <v>68</v>
      </c>
    </row>
    <row r="15" spans="1:5" ht="23.25" customHeight="1" x14ac:dyDescent="0.25">
      <c r="A15" s="354"/>
      <c r="B15" s="354"/>
      <c r="C15" s="44"/>
      <c r="D15" s="46"/>
      <c r="E15" s="55"/>
    </row>
    <row r="16" spans="1:5" ht="15.75" x14ac:dyDescent="0.25">
      <c r="A16" s="56"/>
      <c r="B16" s="56"/>
      <c r="C16" s="44"/>
      <c r="D16" s="46"/>
      <c r="E16" s="55"/>
    </row>
    <row r="17" spans="1:5" ht="15.75" x14ac:dyDescent="0.25">
      <c r="A17" s="57" t="s">
        <v>86</v>
      </c>
      <c r="B17" s="56"/>
      <c r="C17" s="44"/>
      <c r="D17" s="58"/>
      <c r="E17" s="55"/>
    </row>
    <row r="18" spans="1:5" x14ac:dyDescent="0.25">
      <c r="A18" s="57"/>
      <c r="B18" s="59"/>
      <c r="C18" s="59"/>
      <c r="D18" s="60"/>
      <c r="E18" s="61"/>
    </row>
    <row r="19" spans="1:5" x14ac:dyDescent="0.25">
      <c r="A19" s="57" t="s">
        <v>100</v>
      </c>
      <c r="B19" s="57"/>
      <c r="C19" s="57"/>
      <c r="D19" s="60"/>
      <c r="E19" s="61"/>
    </row>
    <row r="20" spans="1:5" x14ac:dyDescent="0.25">
      <c r="A20" s="57"/>
      <c r="B20" s="57"/>
      <c r="C20" s="57"/>
      <c r="D20" s="60"/>
      <c r="E20" s="61"/>
    </row>
  </sheetData>
  <protectedRanges>
    <protectedRange sqref="D14:E14" name="Диапазон1"/>
  </protectedRanges>
  <mergeCells count="13">
    <mergeCell ref="A7:E7"/>
    <mergeCell ref="A1:E1"/>
    <mergeCell ref="A2:E2"/>
    <mergeCell ref="A3:E3"/>
    <mergeCell ref="A4:E4"/>
    <mergeCell ref="A5:E5"/>
    <mergeCell ref="A14:C14"/>
    <mergeCell ref="A15:B15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2" workbookViewId="0">
      <selection activeCell="F9" sqref="F9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80</v>
      </c>
    </row>
    <row r="2" spans="1:5" ht="64.5" customHeight="1" x14ac:dyDescent="0.25">
      <c r="A2" s="349" t="s">
        <v>343</v>
      </c>
      <c r="B2" s="349"/>
      <c r="C2" s="349"/>
      <c r="D2" s="349"/>
      <c r="E2" s="349"/>
    </row>
    <row r="3" spans="1:5" ht="15.75" customHeight="1" x14ac:dyDescent="0.25">
      <c r="A3" s="319" t="s">
        <v>82</v>
      </c>
      <c r="B3" s="319"/>
      <c r="C3" s="319"/>
      <c r="D3" s="319"/>
      <c r="E3" s="319"/>
    </row>
    <row r="4" spans="1:5" ht="15" customHeight="1" x14ac:dyDescent="0.25">
      <c r="A4" s="368" t="s">
        <v>103</v>
      </c>
      <c r="B4" s="368"/>
      <c r="C4" s="368"/>
      <c r="D4" s="368"/>
      <c r="E4" s="368"/>
    </row>
    <row r="5" spans="1:5" x14ac:dyDescent="0.25">
      <c r="A5" s="64"/>
      <c r="B5" s="64"/>
      <c r="C5" s="64"/>
      <c r="D5" s="152"/>
      <c r="E5" s="152"/>
    </row>
    <row r="6" spans="1:5" ht="45.75" customHeight="1" x14ac:dyDescent="0.25">
      <c r="A6" s="332" t="s">
        <v>51</v>
      </c>
      <c r="B6" s="332" t="s">
        <v>104</v>
      </c>
      <c r="C6" s="332" t="s">
        <v>81</v>
      </c>
      <c r="D6" s="329" t="s">
        <v>52</v>
      </c>
      <c r="E6" s="330"/>
    </row>
    <row r="7" spans="1:5" ht="30" x14ac:dyDescent="0.25">
      <c r="A7" s="333"/>
      <c r="B7" s="333"/>
      <c r="C7" s="333"/>
      <c r="D7" s="151" t="s">
        <v>105</v>
      </c>
      <c r="E7" s="145" t="s">
        <v>1</v>
      </c>
    </row>
    <row r="8" spans="1:5" x14ac:dyDescent="0.25">
      <c r="A8" s="65" t="s">
        <v>102</v>
      </c>
      <c r="B8" s="40">
        <v>2301400</v>
      </c>
      <c r="C8" s="40" t="s">
        <v>252</v>
      </c>
      <c r="D8" s="40" t="s">
        <v>83</v>
      </c>
      <c r="E8" s="252">
        <v>127</v>
      </c>
    </row>
    <row r="9" spans="1:5" ht="75" x14ac:dyDescent="0.25">
      <c r="A9" s="65" t="s">
        <v>102</v>
      </c>
      <c r="B9" s="40">
        <v>2301400</v>
      </c>
      <c r="C9" s="40" t="s">
        <v>206</v>
      </c>
      <c r="D9" s="40" t="s">
        <v>207</v>
      </c>
      <c r="E9" s="252">
        <v>4</v>
      </c>
    </row>
    <row r="10" spans="1:5" x14ac:dyDescent="0.25">
      <c r="A10" s="65" t="s">
        <v>102</v>
      </c>
      <c r="B10" s="40">
        <v>2301400</v>
      </c>
      <c r="C10" s="40" t="s">
        <v>106</v>
      </c>
      <c r="D10" s="40" t="s">
        <v>83</v>
      </c>
      <c r="E10" s="252">
        <v>5</v>
      </c>
    </row>
    <row r="11" spans="1:5" x14ac:dyDescent="0.25">
      <c r="A11" s="65" t="s">
        <v>102</v>
      </c>
      <c r="B11" s="40">
        <v>2301401</v>
      </c>
      <c r="C11" s="40" t="s">
        <v>295</v>
      </c>
      <c r="D11" s="40" t="s">
        <v>83</v>
      </c>
      <c r="E11" s="252">
        <v>9</v>
      </c>
    </row>
    <row r="12" spans="1:5" s="281" customFormat="1" ht="60" x14ac:dyDescent="0.25">
      <c r="A12" s="284" t="s">
        <v>102</v>
      </c>
      <c r="B12" s="282">
        <v>2301402</v>
      </c>
      <c r="C12" s="282" t="s">
        <v>329</v>
      </c>
      <c r="D12" s="282" t="s">
        <v>83</v>
      </c>
      <c r="E12" s="252">
        <v>3</v>
      </c>
    </row>
    <row r="13" spans="1:5" ht="60" x14ac:dyDescent="0.25">
      <c r="A13" s="65" t="s">
        <v>102</v>
      </c>
      <c r="B13" s="40">
        <v>2301400</v>
      </c>
      <c r="C13" s="40" t="s">
        <v>254</v>
      </c>
      <c r="D13" s="40" t="s">
        <v>244</v>
      </c>
      <c r="E13" s="252">
        <v>7</v>
      </c>
    </row>
    <row r="14" spans="1:5" x14ac:dyDescent="0.25">
      <c r="A14" s="155"/>
      <c r="B14" s="67"/>
      <c r="C14" s="67"/>
      <c r="D14" s="67"/>
      <c r="E14" s="68"/>
    </row>
    <row r="15" spans="1:5" x14ac:dyDescent="0.25">
      <c r="A15" s="367"/>
      <c r="B15" s="367"/>
      <c r="C15" s="367"/>
      <c r="D15" s="367"/>
      <c r="E15" s="367"/>
    </row>
    <row r="16" spans="1:5" x14ac:dyDescent="0.25">
      <c r="B16" t="s">
        <v>86</v>
      </c>
    </row>
    <row r="17" spans="2:2" x14ac:dyDescent="0.25">
      <c r="B17" t="s">
        <v>100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G8" sqref="G8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80</v>
      </c>
      <c r="F1" s="1"/>
      <c r="G1" s="1"/>
    </row>
    <row r="2" spans="1:7" ht="102.75" customHeight="1" x14ac:dyDescent="0.25">
      <c r="A2" s="349" t="s">
        <v>344</v>
      </c>
      <c r="B2" s="349"/>
      <c r="C2" s="349"/>
      <c r="D2" s="349"/>
      <c r="E2" s="349"/>
      <c r="F2" s="116"/>
      <c r="G2" s="115"/>
    </row>
    <row r="3" spans="1:7" ht="20.25" customHeight="1" x14ac:dyDescent="0.25">
      <c r="A3" s="349" t="s">
        <v>0</v>
      </c>
      <c r="B3" s="349"/>
      <c r="C3" s="349"/>
      <c r="D3" s="349"/>
      <c r="E3" s="349"/>
      <c r="F3" s="116"/>
      <c r="G3" s="115"/>
    </row>
    <row r="4" spans="1:7" ht="21.75" customHeight="1" x14ac:dyDescent="0.25">
      <c r="A4" s="319" t="s">
        <v>107</v>
      </c>
      <c r="B4" s="319"/>
      <c r="C4" s="319"/>
      <c r="D4" s="319"/>
      <c r="E4" s="319"/>
      <c r="F4" s="1"/>
      <c r="G4" s="1"/>
    </row>
    <row r="5" spans="1:7" ht="37.5" customHeight="1" x14ac:dyDescent="0.25">
      <c r="A5" s="370" t="s">
        <v>51</v>
      </c>
      <c r="B5" s="370" t="s">
        <v>49</v>
      </c>
      <c r="C5" s="372" t="s">
        <v>81</v>
      </c>
      <c r="D5" s="373" t="s">
        <v>52</v>
      </c>
      <c r="E5" s="374"/>
      <c r="F5" s="1"/>
      <c r="G5" s="1"/>
    </row>
    <row r="6" spans="1:7" ht="27" customHeight="1" x14ac:dyDescent="0.25">
      <c r="A6" s="371"/>
      <c r="B6" s="371"/>
      <c r="C6" s="372"/>
      <c r="D6" s="71" t="s">
        <v>53</v>
      </c>
      <c r="E6" s="71" t="s">
        <v>1</v>
      </c>
      <c r="F6" s="1"/>
      <c r="G6" s="1"/>
    </row>
    <row r="7" spans="1:7" ht="15.75" customHeight="1" x14ac:dyDescent="0.25">
      <c r="A7" s="72" t="s">
        <v>108</v>
      </c>
      <c r="B7" s="73" t="s">
        <v>198</v>
      </c>
      <c r="C7" s="75" t="s">
        <v>199</v>
      </c>
      <c r="D7" s="149" t="s">
        <v>112</v>
      </c>
      <c r="E7" s="233">
        <v>4</v>
      </c>
      <c r="F7" s="1"/>
      <c r="G7" s="1"/>
    </row>
    <row r="8" spans="1:7" ht="15.75" customHeight="1" x14ac:dyDescent="0.25">
      <c r="A8" s="72" t="s">
        <v>108</v>
      </c>
      <c r="B8" s="73" t="s">
        <v>198</v>
      </c>
      <c r="C8" s="75" t="s">
        <v>109</v>
      </c>
      <c r="D8" s="149" t="s">
        <v>110</v>
      </c>
      <c r="E8" s="233">
        <v>53</v>
      </c>
      <c r="F8" s="1"/>
      <c r="G8" s="1"/>
    </row>
    <row r="9" spans="1:7" ht="15.75" customHeight="1" x14ac:dyDescent="0.25">
      <c r="A9" s="72" t="s">
        <v>108</v>
      </c>
      <c r="B9" s="73" t="s">
        <v>198</v>
      </c>
      <c r="C9" s="75" t="s">
        <v>97</v>
      </c>
      <c r="D9" s="149" t="s">
        <v>85</v>
      </c>
      <c r="E9" s="233">
        <v>15</v>
      </c>
      <c r="F9" s="1"/>
      <c r="G9" s="1"/>
    </row>
    <row r="10" spans="1:7" ht="15.75" customHeight="1" x14ac:dyDescent="0.25">
      <c r="A10" s="72" t="s">
        <v>108</v>
      </c>
      <c r="B10" s="73" t="s">
        <v>198</v>
      </c>
      <c r="C10" s="75" t="s">
        <v>242</v>
      </c>
      <c r="D10" s="173" t="s">
        <v>245</v>
      </c>
      <c r="E10" s="233">
        <v>67</v>
      </c>
      <c r="F10" s="1"/>
      <c r="G10" s="1"/>
    </row>
    <row r="11" spans="1:7" ht="15.75" customHeight="1" x14ac:dyDescent="0.25">
      <c r="A11" s="72" t="s">
        <v>108</v>
      </c>
      <c r="B11" s="73" t="s">
        <v>198</v>
      </c>
      <c r="C11" s="75" t="s">
        <v>264</v>
      </c>
      <c r="D11" s="214" t="s">
        <v>83</v>
      </c>
      <c r="E11" s="233">
        <v>1</v>
      </c>
      <c r="F11" s="1"/>
      <c r="G11" s="1"/>
    </row>
    <row r="12" spans="1:7" ht="15.75" customHeight="1" x14ac:dyDescent="0.25">
      <c r="A12" s="72" t="s">
        <v>108</v>
      </c>
      <c r="B12" s="260" t="s">
        <v>111</v>
      </c>
      <c r="C12" s="75" t="s">
        <v>295</v>
      </c>
      <c r="D12" s="255" t="s">
        <v>83</v>
      </c>
      <c r="E12" s="233">
        <v>31</v>
      </c>
      <c r="F12" s="1"/>
      <c r="G12" s="1"/>
    </row>
    <row r="13" spans="1:7" ht="15.75" customHeight="1" x14ac:dyDescent="0.25">
      <c r="A13" s="72" t="s">
        <v>108</v>
      </c>
      <c r="B13" s="260" t="s">
        <v>111</v>
      </c>
      <c r="C13" s="75" t="s">
        <v>307</v>
      </c>
      <c r="D13" s="255" t="s">
        <v>83</v>
      </c>
      <c r="E13" s="233">
        <v>335</v>
      </c>
      <c r="F13" s="1"/>
      <c r="G13" s="1"/>
    </row>
    <row r="14" spans="1:7" s="281" customFormat="1" ht="15.75" customHeight="1" x14ac:dyDescent="0.25">
      <c r="A14" s="72" t="s">
        <v>108</v>
      </c>
      <c r="B14" s="260" t="s">
        <v>198</v>
      </c>
      <c r="C14" s="75" t="s">
        <v>73</v>
      </c>
      <c r="D14" s="277" t="s">
        <v>83</v>
      </c>
      <c r="E14" s="233">
        <v>8</v>
      </c>
      <c r="F14" s="1"/>
      <c r="G14" s="1"/>
    </row>
    <row r="15" spans="1:7" s="281" customFormat="1" ht="15.75" customHeight="1" x14ac:dyDescent="0.25">
      <c r="A15" s="72" t="s">
        <v>108</v>
      </c>
      <c r="B15" s="260" t="s">
        <v>198</v>
      </c>
      <c r="C15" s="75" t="s">
        <v>330</v>
      </c>
      <c r="D15" s="277" t="s">
        <v>110</v>
      </c>
      <c r="E15" s="233">
        <v>39</v>
      </c>
      <c r="F15" s="1"/>
      <c r="G15" s="1"/>
    </row>
    <row r="16" spans="1:7" ht="15.75" customHeight="1" x14ac:dyDescent="0.25">
      <c r="A16" s="72" t="s">
        <v>108</v>
      </c>
      <c r="B16" s="260" t="s">
        <v>198</v>
      </c>
      <c r="C16" s="75" t="s">
        <v>308</v>
      </c>
      <c r="D16" s="255" t="s">
        <v>83</v>
      </c>
      <c r="E16" s="233">
        <v>16</v>
      </c>
      <c r="F16" s="1"/>
      <c r="G16" s="1"/>
    </row>
    <row r="17" spans="1:14" ht="15.75" x14ac:dyDescent="0.25">
      <c r="A17" s="76" t="s">
        <v>114</v>
      </c>
      <c r="B17" s="77"/>
      <c r="C17" s="77"/>
      <c r="D17" s="77"/>
      <c r="E17" s="78">
        <f>SUM(E7:E16)</f>
        <v>569</v>
      </c>
      <c r="F17" s="1"/>
      <c r="G17" s="1"/>
    </row>
    <row r="18" spans="1:14" ht="15.75" x14ac:dyDescent="0.25">
      <c r="A18" s="155"/>
      <c r="B18" s="67"/>
      <c r="C18" s="67"/>
      <c r="D18" s="67"/>
      <c r="E18" s="68"/>
      <c r="F18" s="1"/>
      <c r="G18" s="1"/>
    </row>
    <row r="19" spans="1:14" ht="15.75" x14ac:dyDescent="0.25">
      <c r="A19" s="4" t="s">
        <v>115</v>
      </c>
      <c r="F19" s="1"/>
      <c r="G19" s="1"/>
    </row>
    <row r="20" spans="1:14" ht="15.75" x14ac:dyDescent="0.25">
      <c r="A20" s="4"/>
      <c r="F20" s="4"/>
      <c r="G20" s="1"/>
    </row>
    <row r="21" spans="1:14" ht="15.75" x14ac:dyDescent="0.25">
      <c r="A21" s="1"/>
      <c r="B21" s="1"/>
      <c r="C21" s="1"/>
      <c r="D21" s="1"/>
      <c r="E21" s="1"/>
      <c r="F21" s="4"/>
      <c r="G21" s="4"/>
    </row>
    <row r="22" spans="1:14" ht="15.75" x14ac:dyDescent="0.25">
      <c r="F22" s="369"/>
      <c r="G22" s="369"/>
    </row>
    <row r="23" spans="1:14" ht="15.75" x14ac:dyDescent="0.25">
      <c r="F23" s="1"/>
      <c r="G23" s="1"/>
    </row>
    <row r="24" spans="1:14" ht="15.75" x14ac:dyDescent="0.25">
      <c r="F24" s="4"/>
      <c r="G24" s="1"/>
    </row>
    <row r="27" spans="1:14" ht="15.75" x14ac:dyDescent="0.25">
      <c r="F27" s="1"/>
      <c r="G27" s="1"/>
      <c r="H27" s="1"/>
      <c r="I27" s="1"/>
      <c r="J27" s="1"/>
      <c r="K27" s="1"/>
      <c r="L27" s="1"/>
      <c r="M27" s="1"/>
      <c r="N27" s="1"/>
    </row>
  </sheetData>
  <mergeCells count="8">
    <mergeCell ref="F22:G22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F3" sqref="F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1"/>
      <c r="B1" s="81"/>
      <c r="C1" s="81"/>
      <c r="D1" s="81"/>
      <c r="E1" s="82" t="s">
        <v>80</v>
      </c>
    </row>
    <row r="2" spans="1:5" ht="95.25" customHeight="1" x14ac:dyDescent="0.3">
      <c r="A2" s="81"/>
      <c r="B2" s="377" t="s">
        <v>345</v>
      </c>
      <c r="C2" s="377"/>
      <c r="D2" s="83"/>
      <c r="E2" s="84"/>
    </row>
    <row r="3" spans="1:5" ht="31.5" customHeight="1" x14ac:dyDescent="0.3">
      <c r="A3" s="81"/>
      <c r="B3" s="377" t="s">
        <v>0</v>
      </c>
      <c r="C3" s="377"/>
      <c r="D3" s="83"/>
      <c r="E3" s="84"/>
    </row>
    <row r="4" spans="1:5" ht="42" customHeight="1" x14ac:dyDescent="0.3">
      <c r="A4" s="81"/>
      <c r="B4" s="378" t="s">
        <v>116</v>
      </c>
      <c r="C4" s="379"/>
      <c r="D4" s="85"/>
      <c r="E4" s="84"/>
    </row>
    <row r="5" spans="1:5" ht="60" customHeight="1" x14ac:dyDescent="0.3">
      <c r="A5" s="380" t="s">
        <v>51</v>
      </c>
      <c r="B5" s="380" t="s">
        <v>49</v>
      </c>
      <c r="C5" s="380" t="s">
        <v>81</v>
      </c>
      <c r="D5" s="375" t="s">
        <v>52</v>
      </c>
      <c r="E5" s="376"/>
    </row>
    <row r="6" spans="1:5" ht="57.75" customHeight="1" x14ac:dyDescent="0.25">
      <c r="A6" s="381"/>
      <c r="B6" s="381"/>
      <c r="C6" s="381"/>
      <c r="D6" s="86" t="s">
        <v>53</v>
      </c>
      <c r="E6" s="87" t="s">
        <v>1</v>
      </c>
    </row>
    <row r="7" spans="1:5" ht="37.5" customHeight="1" x14ac:dyDescent="0.3">
      <c r="A7" s="278" t="s">
        <v>116</v>
      </c>
      <c r="B7" s="279" t="s">
        <v>157</v>
      </c>
      <c r="C7" s="280" t="s">
        <v>187</v>
      </c>
      <c r="D7" s="137" t="s">
        <v>58</v>
      </c>
      <c r="E7" s="137">
        <v>2</v>
      </c>
    </row>
    <row r="8" spans="1:5" ht="28.5" customHeight="1" x14ac:dyDescent="0.3">
      <c r="A8" s="81"/>
      <c r="B8" s="81"/>
      <c r="C8" s="81"/>
      <c r="D8" s="81"/>
      <c r="E8" s="81"/>
    </row>
    <row r="9" spans="1:5" ht="30" customHeight="1" x14ac:dyDescent="0.3">
      <c r="A9" s="81"/>
      <c r="B9" s="81"/>
      <c r="C9" s="81"/>
      <c r="D9" s="81"/>
      <c r="E9" s="81"/>
    </row>
    <row r="10" spans="1:5" ht="18.75" x14ac:dyDescent="0.3">
      <c r="A10" s="81"/>
      <c r="B10" s="81"/>
      <c r="C10" s="81"/>
      <c r="D10" s="81"/>
      <c r="E10" s="81"/>
    </row>
    <row r="11" spans="1:5" ht="18.75" x14ac:dyDescent="0.3">
      <c r="A11" s="81"/>
      <c r="B11" s="81"/>
      <c r="C11" s="81"/>
      <c r="D11" s="81"/>
      <c r="E11" s="81"/>
    </row>
    <row r="12" spans="1:5" ht="18.75" x14ac:dyDescent="0.3">
      <c r="A12" s="81"/>
      <c r="B12" s="81"/>
      <c r="C12" s="81"/>
      <c r="D12" s="81"/>
      <c r="E12" s="81"/>
    </row>
    <row r="13" spans="1:5" ht="18.75" x14ac:dyDescent="0.3">
      <c r="A13" s="81"/>
      <c r="B13" s="81"/>
      <c r="C13" s="81"/>
      <c r="D13" s="81"/>
      <c r="E13" s="81"/>
    </row>
    <row r="14" spans="1:5" ht="18.75" x14ac:dyDescent="0.3">
      <c r="A14" s="81"/>
      <c r="B14" s="81"/>
      <c r="C14" s="81"/>
      <c r="D14" s="81"/>
      <c r="E14" s="81"/>
    </row>
    <row r="15" spans="1:5" ht="18.75" x14ac:dyDescent="0.3">
      <c r="A15" s="81"/>
      <c r="B15" s="81"/>
      <c r="C15" s="81"/>
      <c r="D15" s="81"/>
      <c r="E15" s="81"/>
    </row>
    <row r="16" spans="1:5" ht="18.75" x14ac:dyDescent="0.3">
      <c r="A16" s="81"/>
      <c r="B16" s="81"/>
      <c r="C16" s="81"/>
      <c r="D16" s="81"/>
      <c r="E16" s="81"/>
    </row>
    <row r="17" spans="1:5" ht="18.75" x14ac:dyDescent="0.3">
      <c r="A17" s="81"/>
      <c r="B17" s="81"/>
      <c r="C17" s="81"/>
      <c r="D17" s="81"/>
      <c r="E17" s="81"/>
    </row>
    <row r="18" spans="1:5" ht="18.75" x14ac:dyDescent="0.3">
      <c r="A18" s="81"/>
      <c r="B18" s="81"/>
      <c r="C18" s="81"/>
      <c r="D18" s="81"/>
      <c r="E18" s="81"/>
    </row>
    <row r="19" spans="1:5" ht="18.75" x14ac:dyDescent="0.3">
      <c r="A19" s="81"/>
      <c r="B19" s="81"/>
      <c r="C19" s="81"/>
      <c r="D19" s="81"/>
      <c r="E19" s="81"/>
    </row>
    <row r="20" spans="1:5" ht="18.75" x14ac:dyDescent="0.3">
      <c r="A20" s="81"/>
      <c r="B20" s="81"/>
      <c r="C20" s="81"/>
      <c r="D20" s="81"/>
      <c r="E20" s="81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J5" sqref="J5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8"/>
      <c r="B1" s="88"/>
      <c r="C1" s="88"/>
      <c r="D1" s="88"/>
      <c r="E1" s="89" t="s">
        <v>80</v>
      </c>
    </row>
    <row r="2" spans="1:5" ht="72" customHeight="1" x14ac:dyDescent="0.25">
      <c r="A2" s="383" t="s">
        <v>346</v>
      </c>
      <c r="B2" s="383"/>
      <c r="C2" s="383"/>
      <c r="D2" s="383"/>
      <c r="E2" s="383"/>
    </row>
    <row r="3" spans="1:5" ht="15.75" customHeight="1" x14ac:dyDescent="0.25">
      <c r="A3" s="384" t="s">
        <v>82</v>
      </c>
      <c r="B3" s="384"/>
      <c r="C3" s="384"/>
      <c r="D3" s="384"/>
      <c r="E3" s="384"/>
    </row>
    <row r="4" spans="1:5" ht="15" customHeight="1" x14ac:dyDescent="0.25">
      <c r="A4" s="385" t="s">
        <v>170</v>
      </c>
      <c r="B4" s="385"/>
      <c r="C4" s="385"/>
      <c r="D4" s="385"/>
      <c r="E4" s="385"/>
    </row>
    <row r="5" spans="1:5" x14ac:dyDescent="0.25">
      <c r="A5" s="120"/>
      <c r="B5" s="120"/>
      <c r="C5" s="120"/>
      <c r="D5" s="153"/>
      <c r="E5" s="153"/>
    </row>
    <row r="6" spans="1:5" ht="48.75" customHeight="1" x14ac:dyDescent="0.25">
      <c r="A6" s="386" t="s">
        <v>51</v>
      </c>
      <c r="B6" s="386" t="s">
        <v>104</v>
      </c>
      <c r="C6" s="386" t="s">
        <v>81</v>
      </c>
      <c r="D6" s="386" t="s">
        <v>52</v>
      </c>
      <c r="E6" s="386"/>
    </row>
    <row r="7" spans="1:5" ht="28.5" x14ac:dyDescent="0.25">
      <c r="A7" s="386"/>
      <c r="B7" s="386"/>
      <c r="C7" s="386"/>
      <c r="D7" s="121" t="s">
        <v>105</v>
      </c>
      <c r="E7" s="154" t="s">
        <v>1</v>
      </c>
    </row>
    <row r="8" spans="1:5" ht="15.75" x14ac:dyDescent="0.25">
      <c r="A8" s="122" t="s">
        <v>117</v>
      </c>
      <c r="B8" s="90">
        <v>2301400</v>
      </c>
      <c r="C8" s="123" t="s">
        <v>199</v>
      </c>
      <c r="D8" s="124" t="s">
        <v>58</v>
      </c>
      <c r="E8" s="124">
        <v>2</v>
      </c>
    </row>
    <row r="9" spans="1:5" ht="78.75" x14ac:dyDescent="0.25">
      <c r="A9" s="125"/>
      <c r="B9" s="235"/>
      <c r="C9" s="253" t="s">
        <v>298</v>
      </c>
      <c r="D9" s="124" t="s">
        <v>58</v>
      </c>
      <c r="E9" s="124">
        <v>14</v>
      </c>
    </row>
    <row r="10" spans="1:5" x14ac:dyDescent="0.25">
      <c r="A10" s="91"/>
      <c r="B10" s="92"/>
      <c r="C10" s="92"/>
      <c r="D10" s="92"/>
      <c r="E10" s="93"/>
    </row>
    <row r="11" spans="1:5" ht="15" customHeight="1" x14ac:dyDescent="0.25">
      <c r="A11" s="382" t="s">
        <v>118</v>
      </c>
      <c r="B11" s="382"/>
      <c r="C11" s="382"/>
      <c r="D11" s="382"/>
      <c r="E11" s="382"/>
    </row>
    <row r="12" spans="1:5" x14ac:dyDescent="0.25">
      <c r="A12" s="88"/>
      <c r="B12" s="88"/>
      <c r="C12" s="88"/>
      <c r="D12" s="88"/>
      <c r="E12" s="88"/>
    </row>
    <row r="13" spans="1:5" ht="15" customHeight="1" x14ac:dyDescent="0.25">
      <c r="A13" s="88"/>
      <c r="B13" s="88"/>
      <c r="C13" s="88"/>
      <c r="D13" s="88"/>
      <c r="E13" s="88"/>
    </row>
    <row r="14" spans="1:5" x14ac:dyDescent="0.25">
      <c r="A14" s="88" t="s">
        <v>119</v>
      </c>
      <c r="B14" s="88"/>
      <c r="C14" s="88"/>
      <c r="D14" s="88"/>
      <c r="E14" s="88"/>
    </row>
    <row r="15" spans="1:5" x14ac:dyDescent="0.25">
      <c r="A15" s="88"/>
      <c r="B15" s="88"/>
      <c r="C15" s="88"/>
      <c r="D15" s="88"/>
      <c r="E15" s="88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4" workbookViewId="0">
      <selection activeCell="F9" sqref="F9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67" t="s">
        <v>80</v>
      </c>
      <c r="E1" s="367"/>
    </row>
    <row r="2" spans="1:5" ht="60.75" customHeight="1" x14ac:dyDescent="0.25">
      <c r="B2" s="349" t="s">
        <v>343</v>
      </c>
      <c r="C2" s="349"/>
      <c r="D2" s="349"/>
      <c r="E2" s="69"/>
    </row>
    <row r="3" spans="1:5" ht="28.5" customHeight="1" x14ac:dyDescent="0.25">
      <c r="A3" s="198"/>
      <c r="B3" s="390" t="s">
        <v>0</v>
      </c>
      <c r="C3" s="390"/>
      <c r="D3" s="390"/>
      <c r="E3" s="69"/>
    </row>
    <row r="4" spans="1:5" ht="15.75" customHeight="1" x14ac:dyDescent="0.25">
      <c r="B4" s="391" t="s">
        <v>103</v>
      </c>
      <c r="C4" s="391"/>
      <c r="D4" s="391"/>
      <c r="E4" s="69"/>
    </row>
    <row r="5" spans="1:5" ht="15" customHeight="1" x14ac:dyDescent="0.25">
      <c r="A5" s="332" t="s">
        <v>51</v>
      </c>
      <c r="B5" s="332" t="s">
        <v>49</v>
      </c>
      <c r="C5" s="332" t="s">
        <v>81</v>
      </c>
      <c r="D5" s="329" t="s">
        <v>52</v>
      </c>
      <c r="E5" s="389"/>
    </row>
    <row r="6" spans="1:5" ht="39" customHeight="1" x14ac:dyDescent="0.25">
      <c r="A6" s="333"/>
      <c r="B6" s="333"/>
      <c r="C6" s="333"/>
      <c r="D6" s="144" t="s">
        <v>53</v>
      </c>
      <c r="E6" s="145" t="s">
        <v>1</v>
      </c>
    </row>
    <row r="7" spans="1:5" ht="60" customHeight="1" x14ac:dyDescent="0.25">
      <c r="A7" s="387" t="s">
        <v>253</v>
      </c>
      <c r="B7" s="203" t="s">
        <v>200</v>
      </c>
      <c r="C7" s="140" t="s">
        <v>73</v>
      </c>
      <c r="D7" s="74" t="s">
        <v>74</v>
      </c>
      <c r="E7" s="132">
        <v>3</v>
      </c>
    </row>
    <row r="8" spans="1:5" ht="78" customHeight="1" x14ac:dyDescent="0.25">
      <c r="A8" s="347"/>
      <c r="B8" s="270" t="s">
        <v>201</v>
      </c>
      <c r="C8" s="140" t="s">
        <v>98</v>
      </c>
      <c r="D8" s="74" t="s">
        <v>202</v>
      </c>
      <c r="E8" s="132">
        <v>16</v>
      </c>
    </row>
    <row r="9" spans="1:5" x14ac:dyDescent="0.25">
      <c r="A9" s="254"/>
      <c r="B9" s="261"/>
      <c r="C9" s="259" t="s">
        <v>295</v>
      </c>
      <c r="D9" s="258" t="s">
        <v>74</v>
      </c>
      <c r="E9" s="258">
        <v>3</v>
      </c>
    </row>
    <row r="10" spans="1:5" x14ac:dyDescent="0.25">
      <c r="A10" s="254"/>
      <c r="B10" s="261"/>
      <c r="C10" s="259" t="s">
        <v>309</v>
      </c>
      <c r="D10" s="258" t="s">
        <v>74</v>
      </c>
      <c r="E10" s="258">
        <v>96</v>
      </c>
    </row>
    <row r="11" spans="1:5" x14ac:dyDescent="0.25">
      <c r="A11" s="255"/>
      <c r="B11" s="261"/>
      <c r="C11" s="259" t="s">
        <v>308</v>
      </c>
      <c r="D11" s="258" t="s">
        <v>74</v>
      </c>
      <c r="E11" s="258">
        <v>7</v>
      </c>
    </row>
    <row r="13" spans="1:5" x14ac:dyDescent="0.25">
      <c r="A13" s="388" t="s">
        <v>160</v>
      </c>
      <c r="B13" s="388"/>
      <c r="C13" s="388"/>
      <c r="D13" s="388"/>
      <c r="E13" s="388"/>
    </row>
  </sheetData>
  <mergeCells count="10">
    <mergeCell ref="A7:A8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15" sqref="G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80</v>
      </c>
    </row>
    <row r="2" spans="1:5" ht="93.75" customHeight="1" x14ac:dyDescent="0.25">
      <c r="B2" s="319" t="s">
        <v>347</v>
      </c>
      <c r="C2" s="319"/>
      <c r="D2" s="150"/>
      <c r="E2" s="69"/>
    </row>
    <row r="3" spans="1:5" ht="39.75" customHeight="1" x14ac:dyDescent="0.25">
      <c r="B3" s="392" t="s">
        <v>218</v>
      </c>
      <c r="C3" s="393"/>
      <c r="D3" s="70"/>
      <c r="E3" s="69"/>
    </row>
    <row r="4" spans="1:5" ht="15" customHeight="1" x14ac:dyDescent="0.25">
      <c r="A4" s="332" t="s">
        <v>51</v>
      </c>
      <c r="B4" s="332" t="s">
        <v>49</v>
      </c>
      <c r="C4" s="332" t="s">
        <v>81</v>
      </c>
      <c r="D4" s="329" t="s">
        <v>52</v>
      </c>
      <c r="E4" s="330"/>
    </row>
    <row r="5" spans="1:5" x14ac:dyDescent="0.25">
      <c r="A5" s="333"/>
      <c r="B5" s="333"/>
      <c r="C5" s="333"/>
      <c r="D5" s="151" t="s">
        <v>53</v>
      </c>
      <c r="E5" s="145" t="s">
        <v>1</v>
      </c>
    </row>
    <row r="6" spans="1:5" x14ac:dyDescent="0.25">
      <c r="A6" s="204" t="s">
        <v>148</v>
      </c>
      <c r="B6" s="204" t="s">
        <v>208</v>
      </c>
      <c r="C6" s="218" t="s">
        <v>263</v>
      </c>
      <c r="D6" s="202" t="s">
        <v>58</v>
      </c>
      <c r="E6" s="224">
        <v>58</v>
      </c>
    </row>
    <row r="7" spans="1:5" x14ac:dyDescent="0.25">
      <c r="A7" s="102" t="s">
        <v>148</v>
      </c>
      <c r="B7" s="133" t="s">
        <v>208</v>
      </c>
      <c r="C7" s="225" t="s">
        <v>152</v>
      </c>
      <c r="D7" s="134" t="s">
        <v>58</v>
      </c>
      <c r="E7" s="213">
        <v>100</v>
      </c>
    </row>
    <row r="8" spans="1:5" x14ac:dyDescent="0.25">
      <c r="A8" s="102" t="s">
        <v>148</v>
      </c>
      <c r="B8" s="133" t="s">
        <v>208</v>
      </c>
      <c r="C8" s="225" t="s">
        <v>262</v>
      </c>
      <c r="D8" s="134" t="s">
        <v>48</v>
      </c>
      <c r="E8" s="213">
        <v>100</v>
      </c>
    </row>
    <row r="9" spans="1:5" x14ac:dyDescent="0.25">
      <c r="A9" s="102" t="s">
        <v>148</v>
      </c>
      <c r="B9" s="133" t="s">
        <v>208</v>
      </c>
      <c r="C9" s="226" t="s">
        <v>155</v>
      </c>
      <c r="D9" s="134" t="s">
        <v>156</v>
      </c>
      <c r="E9" s="213">
        <v>74</v>
      </c>
    </row>
    <row r="10" spans="1:5" x14ac:dyDescent="0.25">
      <c r="A10" s="102" t="s">
        <v>148</v>
      </c>
      <c r="B10" s="133" t="s">
        <v>208</v>
      </c>
      <c r="C10" s="225" t="s">
        <v>166</v>
      </c>
      <c r="D10" s="102" t="s">
        <v>58</v>
      </c>
      <c r="E10" s="213">
        <v>6</v>
      </c>
    </row>
    <row r="11" spans="1:5" x14ac:dyDescent="0.25">
      <c r="A11" s="102" t="s">
        <v>148</v>
      </c>
      <c r="B11" s="133" t="s">
        <v>208</v>
      </c>
      <c r="C11" s="225" t="s">
        <v>167</v>
      </c>
      <c r="D11" s="102" t="s">
        <v>48</v>
      </c>
      <c r="E11" s="213">
        <v>9</v>
      </c>
    </row>
    <row r="12" spans="1:5" x14ac:dyDescent="0.25">
      <c r="A12" s="102" t="s">
        <v>148</v>
      </c>
      <c r="B12" s="133" t="s">
        <v>208</v>
      </c>
      <c r="C12" s="225" t="s">
        <v>289</v>
      </c>
      <c r="D12" s="102" t="s">
        <v>58</v>
      </c>
      <c r="E12" s="213">
        <v>2</v>
      </c>
    </row>
    <row r="13" spans="1:5" x14ac:dyDescent="0.25">
      <c r="A13" s="102" t="s">
        <v>148</v>
      </c>
      <c r="B13" s="133" t="s">
        <v>208</v>
      </c>
      <c r="C13" s="225" t="s">
        <v>290</v>
      </c>
      <c r="D13" s="102" t="s">
        <v>48</v>
      </c>
      <c r="E13" s="213">
        <v>80</v>
      </c>
    </row>
    <row r="14" spans="1:5" x14ac:dyDescent="0.25">
      <c r="A14" s="102" t="s">
        <v>148</v>
      </c>
      <c r="B14" s="133" t="s">
        <v>208</v>
      </c>
      <c r="C14" s="225" t="s">
        <v>310</v>
      </c>
      <c r="D14" s="102" t="s">
        <v>58</v>
      </c>
      <c r="E14" s="213">
        <v>10</v>
      </c>
    </row>
    <row r="15" spans="1:5" x14ac:dyDescent="0.25">
      <c r="A15" s="102" t="s">
        <v>148</v>
      </c>
      <c r="B15" s="133" t="s">
        <v>208</v>
      </c>
      <c r="C15" s="225" t="s">
        <v>311</v>
      </c>
      <c r="D15" s="102" t="s">
        <v>58</v>
      </c>
      <c r="E15" s="213">
        <v>20</v>
      </c>
    </row>
    <row r="16" spans="1:5" x14ac:dyDescent="0.25">
      <c r="A16" s="102"/>
      <c r="B16" s="158"/>
      <c r="C16" s="227" t="s">
        <v>120</v>
      </c>
      <c r="D16" s="135"/>
      <c r="E16" s="135">
        <f>SUM(E6:E15)</f>
        <v>459</v>
      </c>
    </row>
    <row r="19" spans="3:5" x14ac:dyDescent="0.25">
      <c r="C19" s="79" t="s">
        <v>161</v>
      </c>
      <c r="D19" s="79"/>
      <c r="E19" s="79" t="s">
        <v>162</v>
      </c>
    </row>
    <row r="20" spans="3:5" x14ac:dyDescent="0.25">
      <c r="C20" s="79"/>
      <c r="D20" s="79"/>
      <c r="E20" s="79"/>
    </row>
    <row r="21" spans="3:5" x14ac:dyDescent="0.25">
      <c r="C21" s="79" t="s">
        <v>100</v>
      </c>
      <c r="D21" s="79"/>
      <c r="E21" s="79" t="s">
        <v>271</v>
      </c>
    </row>
    <row r="22" spans="3:5" x14ac:dyDescent="0.25">
      <c r="C22" s="79"/>
      <c r="D22" s="79"/>
      <c r="E22" s="79"/>
    </row>
    <row r="23" spans="3:5" x14ac:dyDescent="0.25">
      <c r="C23" s="79" t="s">
        <v>273</v>
      </c>
      <c r="D23" s="79"/>
      <c r="E23" s="79" t="s">
        <v>272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10" workbookViewId="0">
      <selection activeCell="G12" sqref="G12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98" t="s">
        <v>121</v>
      </c>
      <c r="B2" s="398"/>
      <c r="C2" s="398"/>
      <c r="D2" s="398"/>
      <c r="E2" s="398"/>
    </row>
    <row r="3" spans="1:5" x14ac:dyDescent="0.25">
      <c r="A3" s="398" t="s">
        <v>122</v>
      </c>
      <c r="B3" s="398"/>
      <c r="C3" s="398"/>
      <c r="D3" s="398"/>
      <c r="E3" s="398"/>
    </row>
    <row r="4" spans="1:5" x14ac:dyDescent="0.25">
      <c r="A4" s="398" t="s">
        <v>123</v>
      </c>
      <c r="B4" s="398"/>
      <c r="C4" s="398"/>
      <c r="D4" s="398"/>
      <c r="E4" s="398"/>
    </row>
    <row r="5" spans="1:5" x14ac:dyDescent="0.25">
      <c r="A5" s="398" t="s">
        <v>124</v>
      </c>
      <c r="B5" s="398"/>
      <c r="C5" s="398"/>
      <c r="D5" s="398"/>
      <c r="E5" s="398"/>
    </row>
    <row r="6" spans="1:5" x14ac:dyDescent="0.25">
      <c r="A6" s="398" t="s">
        <v>348</v>
      </c>
      <c r="B6" s="398"/>
      <c r="C6" s="398"/>
      <c r="D6" s="398"/>
      <c r="E6" s="398"/>
    </row>
    <row r="7" spans="1:5" x14ac:dyDescent="0.25">
      <c r="A7" s="5"/>
      <c r="B7" s="5"/>
      <c r="C7" s="5"/>
      <c r="D7" s="5"/>
      <c r="E7" s="5"/>
    </row>
    <row r="8" spans="1:5" x14ac:dyDescent="0.25">
      <c r="A8" s="395" t="s">
        <v>0</v>
      </c>
      <c r="B8" s="395"/>
      <c r="C8" s="395"/>
      <c r="D8" s="395"/>
      <c r="E8" s="395"/>
    </row>
    <row r="9" spans="1:5" ht="15" customHeight="1" x14ac:dyDescent="0.25">
      <c r="A9" s="396" t="s">
        <v>125</v>
      </c>
      <c r="B9" s="396"/>
      <c r="C9" s="396"/>
      <c r="D9" s="396"/>
      <c r="E9" s="396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97" t="s">
        <v>51</v>
      </c>
      <c r="B11" s="397" t="s">
        <v>49</v>
      </c>
      <c r="C11" s="397" t="s">
        <v>50</v>
      </c>
      <c r="D11" s="397" t="s">
        <v>52</v>
      </c>
      <c r="E11" s="397"/>
    </row>
    <row r="12" spans="1:5" ht="22.5" x14ac:dyDescent="0.25">
      <c r="A12" s="397"/>
      <c r="B12" s="397"/>
      <c r="C12" s="397"/>
      <c r="D12" s="156" t="s">
        <v>53</v>
      </c>
      <c r="E12" s="156" t="s">
        <v>1</v>
      </c>
    </row>
    <row r="13" spans="1:5" ht="15" customHeight="1" x14ac:dyDescent="0.25">
      <c r="A13" s="394" t="s">
        <v>126</v>
      </c>
      <c r="B13" s="96">
        <v>2301400</v>
      </c>
      <c r="C13" s="130" t="s">
        <v>183</v>
      </c>
      <c r="D13" s="97" t="s">
        <v>74</v>
      </c>
      <c r="E13" s="273">
        <v>1</v>
      </c>
    </row>
    <row r="14" spans="1:5" s="281" customFormat="1" ht="15" customHeight="1" x14ac:dyDescent="0.25">
      <c r="A14" s="394"/>
      <c r="B14" s="96">
        <v>2301400</v>
      </c>
      <c r="C14" s="130" t="s">
        <v>332</v>
      </c>
      <c r="D14" s="97" t="s">
        <v>74</v>
      </c>
      <c r="E14" s="273">
        <v>3</v>
      </c>
    </row>
    <row r="15" spans="1:5" x14ac:dyDescent="0.25">
      <c r="A15" s="394"/>
      <c r="B15" s="98">
        <v>2301400</v>
      </c>
      <c r="C15" s="114" t="s">
        <v>127</v>
      </c>
      <c r="D15" s="97" t="s">
        <v>54</v>
      </c>
      <c r="E15" s="273">
        <v>36</v>
      </c>
    </row>
    <row r="16" spans="1:5" ht="15" customHeight="1" x14ac:dyDescent="0.25">
      <c r="A16" s="394"/>
      <c r="B16" s="98">
        <v>2301400</v>
      </c>
      <c r="C16" s="99" t="s">
        <v>163</v>
      </c>
      <c r="D16" s="141" t="s">
        <v>54</v>
      </c>
      <c r="E16" s="273">
        <v>5</v>
      </c>
    </row>
    <row r="17" spans="1:5" x14ac:dyDescent="0.25">
      <c r="A17" s="394"/>
      <c r="B17" s="98">
        <v>2301400</v>
      </c>
      <c r="C17" s="99" t="s">
        <v>164</v>
      </c>
      <c r="D17" s="141" t="s">
        <v>54</v>
      </c>
      <c r="E17" s="273">
        <v>14</v>
      </c>
    </row>
    <row r="18" spans="1:5" x14ac:dyDescent="0.25">
      <c r="A18" s="394"/>
      <c r="B18" s="98">
        <v>2301400</v>
      </c>
      <c r="C18" s="99" t="s">
        <v>184</v>
      </c>
      <c r="D18" s="141" t="s">
        <v>54</v>
      </c>
      <c r="E18" s="273">
        <v>2</v>
      </c>
    </row>
    <row r="19" spans="1:5" x14ac:dyDescent="0.25">
      <c r="A19" s="394"/>
      <c r="B19" s="98">
        <v>2301400</v>
      </c>
      <c r="C19" s="99" t="s">
        <v>203</v>
      </c>
      <c r="D19" s="141" t="s">
        <v>202</v>
      </c>
      <c r="E19" s="273">
        <v>90</v>
      </c>
    </row>
    <row r="20" spans="1:5" x14ac:dyDescent="0.25">
      <c r="A20" s="68"/>
      <c r="B20" s="98">
        <v>2301400</v>
      </c>
      <c r="C20" s="99" t="s">
        <v>265</v>
      </c>
      <c r="D20" s="141" t="s">
        <v>245</v>
      </c>
      <c r="E20" s="273">
        <v>4</v>
      </c>
    </row>
    <row r="21" spans="1:5" x14ac:dyDescent="0.25">
      <c r="A21" s="68"/>
      <c r="B21" s="98">
        <v>2301400</v>
      </c>
      <c r="C21" s="99" t="s">
        <v>266</v>
      </c>
      <c r="D21" s="141" t="s">
        <v>41</v>
      </c>
      <c r="E21" s="273">
        <v>800</v>
      </c>
    </row>
    <row r="22" spans="1:5" x14ac:dyDescent="0.25">
      <c r="A22" s="68"/>
      <c r="B22" s="98">
        <v>2301400</v>
      </c>
      <c r="C22" s="99" t="s">
        <v>297</v>
      </c>
      <c r="D22" s="141" t="s">
        <v>74</v>
      </c>
      <c r="E22" s="273">
        <v>30</v>
      </c>
    </row>
    <row r="23" spans="1:5" x14ac:dyDescent="0.25">
      <c r="A23" s="266"/>
      <c r="B23" s="98">
        <v>2301400</v>
      </c>
      <c r="C23" s="99" t="s">
        <v>267</v>
      </c>
      <c r="D23" s="141" t="s">
        <v>54</v>
      </c>
      <c r="E23" s="273">
        <v>1</v>
      </c>
    </row>
    <row r="24" spans="1:5" x14ac:dyDescent="0.25">
      <c r="A24" s="68"/>
      <c r="B24" s="98">
        <v>2301400</v>
      </c>
      <c r="C24" s="99" t="s">
        <v>312</v>
      </c>
      <c r="D24" s="141" t="s">
        <v>74</v>
      </c>
      <c r="E24" s="273">
        <v>16</v>
      </c>
    </row>
    <row r="25" spans="1:5" x14ac:dyDescent="0.25">
      <c r="A25" s="266"/>
      <c r="B25" s="98">
        <v>2301400</v>
      </c>
      <c r="C25" s="99" t="s">
        <v>313</v>
      </c>
      <c r="D25" s="141" t="s">
        <v>74</v>
      </c>
      <c r="E25" s="273">
        <v>180</v>
      </c>
    </row>
    <row r="26" spans="1:5" x14ac:dyDescent="0.25">
      <c r="A26" s="68"/>
      <c r="B26" s="262"/>
      <c r="C26" s="263"/>
      <c r="D26" s="264"/>
      <c r="E26" s="265"/>
    </row>
    <row r="27" spans="1:5" x14ac:dyDescent="0.25">
      <c r="A27" s="68"/>
      <c r="B27" s="262"/>
      <c r="C27" s="263"/>
      <c r="D27" s="264"/>
      <c r="E27" s="265"/>
    </row>
    <row r="30" spans="1:5" x14ac:dyDescent="0.25">
      <c r="A30" s="142" t="s">
        <v>204</v>
      </c>
      <c r="B30" s="142"/>
      <c r="C30" s="142"/>
    </row>
    <row r="31" spans="1:5" x14ac:dyDescent="0.25">
      <c r="A31" s="5"/>
      <c r="B31" s="5"/>
      <c r="C31" s="5"/>
    </row>
    <row r="33" spans="1:3" x14ac:dyDescent="0.25">
      <c r="A33" s="5"/>
      <c r="B33" s="5"/>
      <c r="C33" s="5"/>
    </row>
    <row r="36" spans="1:3" x14ac:dyDescent="0.25">
      <c r="A36" s="9"/>
    </row>
  </sheetData>
  <mergeCells count="12">
    <mergeCell ref="A2:E2"/>
    <mergeCell ref="A3:E3"/>
    <mergeCell ref="A4:E4"/>
    <mergeCell ref="A5:E5"/>
    <mergeCell ref="A6:E6"/>
    <mergeCell ref="A13:A19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0" workbookViewId="0">
      <selection activeCell="G11" sqref="G11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79"/>
      <c r="B2" s="402" t="s">
        <v>55</v>
      </c>
      <c r="C2" s="402"/>
      <c r="D2" s="403"/>
      <c r="E2" s="80"/>
      <c r="F2" s="69"/>
    </row>
    <row r="3" spans="1:8" ht="15.75" customHeight="1" x14ac:dyDescent="0.25">
      <c r="A3" s="79"/>
      <c r="B3" s="128"/>
      <c r="C3" s="157" t="s">
        <v>349</v>
      </c>
      <c r="D3" s="129"/>
      <c r="E3" s="80"/>
      <c r="F3" s="69"/>
    </row>
    <row r="4" spans="1:8" ht="15.75" customHeight="1" x14ac:dyDescent="0.25">
      <c r="A4" s="100"/>
      <c r="B4" s="404" t="s">
        <v>128</v>
      </c>
      <c r="C4" s="404"/>
      <c r="D4" s="405"/>
      <c r="E4" s="80"/>
      <c r="F4" s="69"/>
    </row>
    <row r="5" spans="1:8" ht="15" customHeight="1" x14ac:dyDescent="0.25">
      <c r="A5" s="100"/>
      <c r="B5" s="406" t="s">
        <v>129</v>
      </c>
      <c r="C5" s="407"/>
      <c r="D5" s="407"/>
      <c r="E5" s="80"/>
      <c r="F5" s="69"/>
    </row>
    <row r="6" spans="1:8" ht="35.25" customHeight="1" x14ac:dyDescent="0.25">
      <c r="A6" s="408" t="s">
        <v>51</v>
      </c>
      <c r="B6" s="408" t="s">
        <v>49</v>
      </c>
      <c r="C6" s="408" t="s">
        <v>81</v>
      </c>
      <c r="D6" s="408" t="s">
        <v>52</v>
      </c>
      <c r="E6" s="409"/>
    </row>
    <row r="7" spans="1:8" ht="15" customHeight="1" x14ac:dyDescent="0.25">
      <c r="A7" s="408"/>
      <c r="B7" s="408"/>
      <c r="C7" s="408"/>
      <c r="D7" s="145" t="s">
        <v>53</v>
      </c>
      <c r="E7" s="145" t="s">
        <v>1</v>
      </c>
    </row>
    <row r="8" spans="1:8" ht="27" customHeight="1" x14ac:dyDescent="0.25">
      <c r="A8" s="410"/>
      <c r="B8" s="410"/>
      <c r="C8" s="103" t="s">
        <v>296</v>
      </c>
      <c r="D8" s="101" t="s">
        <v>74</v>
      </c>
      <c r="E8" s="213">
        <v>16</v>
      </c>
    </row>
    <row r="9" spans="1:8" ht="18.75" customHeight="1" x14ac:dyDescent="0.25">
      <c r="A9" s="410"/>
      <c r="B9" s="410"/>
      <c r="C9" s="103" t="s">
        <v>132</v>
      </c>
      <c r="D9" s="101" t="s">
        <v>131</v>
      </c>
      <c r="E9" s="213">
        <v>84</v>
      </c>
    </row>
    <row r="10" spans="1:8" ht="24" x14ac:dyDescent="0.25">
      <c r="A10" s="171"/>
      <c r="B10" s="171"/>
      <c r="C10" s="103" t="s">
        <v>314</v>
      </c>
      <c r="D10" s="101" t="s">
        <v>74</v>
      </c>
      <c r="E10" s="213">
        <v>4</v>
      </c>
    </row>
    <row r="11" spans="1:8" ht="24" x14ac:dyDescent="0.25">
      <c r="A11" s="171"/>
      <c r="B11" s="171"/>
      <c r="C11" s="103" t="s">
        <v>246</v>
      </c>
      <c r="D11" s="101" t="s">
        <v>74</v>
      </c>
      <c r="E11" s="213">
        <v>7</v>
      </c>
    </row>
    <row r="12" spans="1:8" s="281" customFormat="1" ht="48" x14ac:dyDescent="0.25">
      <c r="A12" s="229"/>
      <c r="B12" s="229"/>
      <c r="C12" s="293" t="s">
        <v>333</v>
      </c>
      <c r="D12" s="292" t="s">
        <v>74</v>
      </c>
      <c r="E12" s="213">
        <v>6</v>
      </c>
    </row>
    <row r="13" spans="1:8" ht="36.75" x14ac:dyDescent="0.25">
      <c r="A13" s="229"/>
      <c r="B13" s="229"/>
      <c r="C13" s="230" t="s">
        <v>277</v>
      </c>
      <c r="D13" s="231" t="s">
        <v>74</v>
      </c>
      <c r="E13" s="236">
        <v>160</v>
      </c>
    </row>
    <row r="14" spans="1:8" ht="36.75" x14ac:dyDescent="0.25">
      <c r="A14" s="229"/>
      <c r="B14" s="229"/>
      <c r="C14" s="230" t="s">
        <v>350</v>
      </c>
      <c r="D14" s="231" t="s">
        <v>131</v>
      </c>
      <c r="E14" s="298">
        <v>20</v>
      </c>
    </row>
    <row r="15" spans="1:8" ht="27" customHeight="1" x14ac:dyDescent="0.25">
      <c r="B15" s="18" t="s">
        <v>133</v>
      </c>
      <c r="C15" s="18"/>
      <c r="D15" s="143"/>
      <c r="G15" s="146"/>
      <c r="H15" s="18"/>
    </row>
    <row r="16" spans="1:8" x14ac:dyDescent="0.25">
      <c r="B16" s="18" t="s">
        <v>134</v>
      </c>
      <c r="C16" s="18"/>
      <c r="D16" s="143" t="s">
        <v>135</v>
      </c>
      <c r="G16" s="146"/>
      <c r="H16" s="18"/>
    </row>
    <row r="17" spans="1:9" x14ac:dyDescent="0.25">
      <c r="A17" s="79"/>
      <c r="B17" s="104"/>
      <c r="C17" s="105"/>
      <c r="D17" s="399"/>
      <c r="E17" s="399"/>
      <c r="F17" s="399"/>
      <c r="G17" s="399"/>
      <c r="H17" s="105"/>
    </row>
    <row r="18" spans="1:9" x14ac:dyDescent="0.25">
      <c r="A18" s="79"/>
      <c r="B18" s="105"/>
      <c r="C18" s="105"/>
      <c r="D18" s="400"/>
      <c r="E18" s="400"/>
      <c r="F18" s="400"/>
      <c r="G18" s="401"/>
      <c r="H18" s="401"/>
    </row>
    <row r="19" spans="1:9" x14ac:dyDescent="0.25">
      <c r="A19" s="79"/>
      <c r="B19" s="19"/>
      <c r="C19" s="19"/>
      <c r="D19" s="18"/>
      <c r="E19" s="18"/>
      <c r="F19" s="18"/>
      <c r="G19" s="18"/>
      <c r="H19" s="18"/>
    </row>
    <row r="20" spans="1:9" x14ac:dyDescent="0.25">
      <c r="A20" s="79"/>
      <c r="B20" s="79"/>
      <c r="C20" s="79"/>
      <c r="D20" s="79"/>
      <c r="E20" s="79"/>
    </row>
    <row r="21" spans="1:9" x14ac:dyDescent="0.25">
      <c r="A21" s="79"/>
      <c r="B21" s="79"/>
      <c r="C21" s="79"/>
      <c r="D21" s="79"/>
      <c r="E21" s="79"/>
    </row>
    <row r="22" spans="1:9" x14ac:dyDescent="0.25">
      <c r="A22" s="79"/>
      <c r="B22" s="79"/>
      <c r="C22" s="79"/>
      <c r="D22" s="79"/>
      <c r="E22" s="79"/>
    </row>
    <row r="23" spans="1:9" x14ac:dyDescent="0.25">
      <c r="A23" s="79"/>
      <c r="B23" s="79"/>
      <c r="C23" s="79"/>
      <c r="D23" s="79"/>
      <c r="E23" s="79"/>
    </row>
    <row r="26" spans="1:9" x14ac:dyDescent="0.25">
      <c r="I26" s="18"/>
    </row>
  </sheetData>
  <mergeCells count="13">
    <mergeCell ref="A6:A7"/>
    <mergeCell ref="B6:B7"/>
    <mergeCell ref="C6:C7"/>
    <mergeCell ref="D6:E6"/>
    <mergeCell ref="A8:A9"/>
    <mergeCell ref="B8:B9"/>
    <mergeCell ref="D17:E17"/>
    <mergeCell ref="F17:G17"/>
    <mergeCell ref="D18:F18"/>
    <mergeCell ref="G18:H18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1" sqref="E11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80</v>
      </c>
    </row>
    <row r="2" spans="1:5" ht="68.45" customHeight="1" x14ac:dyDescent="0.25">
      <c r="B2" s="319" t="s">
        <v>351</v>
      </c>
      <c r="C2" s="319"/>
      <c r="D2" s="150"/>
      <c r="E2" s="69"/>
    </row>
    <row r="3" spans="1:5" ht="15.75" x14ac:dyDescent="0.25">
      <c r="B3" s="411"/>
      <c r="C3" s="412"/>
      <c r="D3" s="70"/>
      <c r="E3" s="69" t="s">
        <v>191</v>
      </c>
    </row>
    <row r="4" spans="1:5" ht="15" customHeight="1" x14ac:dyDescent="0.25">
      <c r="A4" s="332" t="s">
        <v>51</v>
      </c>
      <c r="B4" s="332" t="s">
        <v>49</v>
      </c>
      <c r="C4" s="332" t="s">
        <v>81</v>
      </c>
      <c r="D4" s="329" t="s">
        <v>52</v>
      </c>
      <c r="E4" s="330"/>
    </row>
    <row r="5" spans="1:5" ht="30" x14ac:dyDescent="0.25">
      <c r="A5" s="333"/>
      <c r="B5" s="333"/>
      <c r="C5" s="333"/>
      <c r="D5" s="151" t="s">
        <v>53</v>
      </c>
      <c r="E5" s="145" t="s">
        <v>1</v>
      </c>
    </row>
    <row r="6" spans="1:5" x14ac:dyDescent="0.25">
      <c r="A6" s="65" t="s">
        <v>192</v>
      </c>
      <c r="B6" s="159">
        <v>2301400</v>
      </c>
      <c r="C6" s="40" t="s">
        <v>187</v>
      </c>
      <c r="D6" s="160" t="s">
        <v>112</v>
      </c>
      <c r="E6" s="66">
        <v>2</v>
      </c>
    </row>
    <row r="7" spans="1:5" x14ac:dyDescent="0.25">
      <c r="A7" s="65" t="s">
        <v>192</v>
      </c>
      <c r="B7" s="159">
        <v>2301400</v>
      </c>
      <c r="C7" s="40" t="s">
        <v>242</v>
      </c>
      <c r="D7" s="160" t="s">
        <v>244</v>
      </c>
      <c r="E7" s="66">
        <v>5</v>
      </c>
    </row>
    <row r="8" spans="1:5" x14ac:dyDescent="0.25">
      <c r="A8" s="65" t="s">
        <v>193</v>
      </c>
      <c r="B8" s="40"/>
      <c r="C8" s="40"/>
      <c r="D8" s="40"/>
      <c r="E8" s="66">
        <v>7</v>
      </c>
    </row>
    <row r="9" spans="1:5" x14ac:dyDescent="0.25">
      <c r="A9" s="155"/>
      <c r="B9" s="67"/>
      <c r="C9" s="67"/>
      <c r="D9" s="67"/>
      <c r="E9" s="68"/>
    </row>
    <row r="10" spans="1:5" x14ac:dyDescent="0.25">
      <c r="B10" t="s">
        <v>194</v>
      </c>
      <c r="D10" t="s">
        <v>195</v>
      </c>
    </row>
    <row r="12" spans="1:5" x14ac:dyDescent="0.25">
      <c r="B12" t="s">
        <v>196</v>
      </c>
      <c r="D12" t="s">
        <v>197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9" sqref="F9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80</v>
      </c>
    </row>
    <row r="2" spans="1:5" ht="108.6" customHeight="1" x14ac:dyDescent="0.25">
      <c r="B2" s="349" t="s">
        <v>360</v>
      </c>
      <c r="C2" s="349"/>
      <c r="D2" s="150"/>
      <c r="E2" s="69"/>
    </row>
    <row r="3" spans="1:5" ht="18" customHeight="1" x14ac:dyDescent="0.25">
      <c r="A3" s="66"/>
      <c r="B3" s="413" t="s">
        <v>188</v>
      </c>
      <c r="C3" s="414"/>
      <c r="D3" s="196"/>
      <c r="E3" s="197"/>
    </row>
    <row r="4" spans="1:5" ht="15" customHeight="1" x14ac:dyDescent="0.25">
      <c r="A4" s="332" t="s">
        <v>51</v>
      </c>
      <c r="B4" s="332" t="s">
        <v>49</v>
      </c>
      <c r="C4" s="332" t="s">
        <v>81</v>
      </c>
      <c r="D4" s="329" t="s">
        <v>52</v>
      </c>
      <c r="E4" s="330"/>
    </row>
    <row r="5" spans="1:5" x14ac:dyDescent="0.25">
      <c r="A5" s="333"/>
      <c r="B5" s="333"/>
      <c r="C5" s="333"/>
      <c r="D5" s="151" t="s">
        <v>53</v>
      </c>
      <c r="E5" s="145" t="s">
        <v>1</v>
      </c>
    </row>
    <row r="6" spans="1:5" ht="15.75" x14ac:dyDescent="0.25">
      <c r="A6" s="237" t="s">
        <v>188</v>
      </c>
      <c r="B6" s="24">
        <v>2301400</v>
      </c>
      <c r="C6" s="296" t="s">
        <v>308</v>
      </c>
      <c r="D6" s="238" t="s">
        <v>74</v>
      </c>
      <c r="E6" s="247">
        <v>16</v>
      </c>
    </row>
    <row r="7" spans="1:5" ht="15.75" x14ac:dyDescent="0.25">
      <c r="A7" s="237" t="s">
        <v>188</v>
      </c>
      <c r="B7" s="24">
        <v>2301400</v>
      </c>
      <c r="C7" s="240" t="s">
        <v>6</v>
      </c>
      <c r="D7" s="238" t="s">
        <v>74</v>
      </c>
      <c r="E7" s="247">
        <v>6</v>
      </c>
    </row>
    <row r="8" spans="1:5" ht="15.75" x14ac:dyDescent="0.25">
      <c r="A8" s="237" t="s">
        <v>188</v>
      </c>
      <c r="B8" s="24">
        <v>2301400</v>
      </c>
      <c r="C8" s="296" t="s">
        <v>295</v>
      </c>
      <c r="D8" s="238" t="s">
        <v>74</v>
      </c>
      <c r="E8" s="247">
        <v>10</v>
      </c>
    </row>
    <row r="9" spans="1:5" ht="15.75" x14ac:dyDescent="0.25">
      <c r="A9" s="237" t="s">
        <v>188</v>
      </c>
      <c r="B9" s="24">
        <v>2301400</v>
      </c>
      <c r="C9" s="240" t="s">
        <v>98</v>
      </c>
      <c r="D9" s="238" t="s">
        <v>131</v>
      </c>
      <c r="E9" s="247">
        <v>156</v>
      </c>
    </row>
    <row r="10" spans="1:5" ht="15.75" x14ac:dyDescent="0.25">
      <c r="A10" s="239" t="s">
        <v>188</v>
      </c>
      <c r="B10" s="237">
        <v>2301400</v>
      </c>
      <c r="C10" s="241" t="s">
        <v>242</v>
      </c>
      <c r="D10" s="237" t="s">
        <v>245</v>
      </c>
      <c r="E10" s="247">
        <v>38</v>
      </c>
    </row>
    <row r="11" spans="1:5" ht="15.75" x14ac:dyDescent="0.25">
      <c r="A11" s="239" t="s">
        <v>188</v>
      </c>
      <c r="B11" s="237">
        <v>2301400</v>
      </c>
      <c r="C11" s="296" t="s">
        <v>334</v>
      </c>
      <c r="D11" s="294" t="s">
        <v>131</v>
      </c>
      <c r="E11" s="295">
        <v>20</v>
      </c>
    </row>
    <row r="12" spans="1:5" ht="15.75" x14ac:dyDescent="0.25">
      <c r="A12" s="239" t="s">
        <v>188</v>
      </c>
      <c r="B12" s="237">
        <v>2301400</v>
      </c>
      <c r="C12" s="241" t="s">
        <v>243</v>
      </c>
      <c r="D12" s="237" t="s">
        <v>74</v>
      </c>
      <c r="E12" s="247">
        <v>30</v>
      </c>
    </row>
    <row r="13" spans="1:5" ht="15.75" x14ac:dyDescent="0.25">
      <c r="A13" s="242"/>
      <c r="B13" s="243"/>
      <c r="C13" s="244"/>
      <c r="D13" s="242"/>
      <c r="E13" s="243"/>
    </row>
    <row r="15" spans="1:5" x14ac:dyDescent="0.25">
      <c r="B15" t="s">
        <v>86</v>
      </c>
      <c r="D15" t="s">
        <v>190</v>
      </c>
    </row>
    <row r="16" spans="1:5" x14ac:dyDescent="0.25">
      <c r="C16" s="234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4" workbookViewId="0">
      <selection activeCell="H21" sqref="H21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80</v>
      </c>
    </row>
    <row r="2" spans="1:5" ht="88.5" customHeight="1" x14ac:dyDescent="0.25">
      <c r="A2" s="349" t="s">
        <v>352</v>
      </c>
      <c r="B2" s="349"/>
      <c r="C2" s="349"/>
      <c r="D2" s="349"/>
      <c r="E2" s="349"/>
    </row>
    <row r="3" spans="1:5" ht="15.75" customHeight="1" x14ac:dyDescent="0.25">
      <c r="A3" s="319" t="s">
        <v>0</v>
      </c>
      <c r="B3" s="319"/>
      <c r="C3" s="319"/>
      <c r="D3" s="319"/>
      <c r="E3" s="319"/>
    </row>
    <row r="4" spans="1:5" ht="51.75" customHeight="1" x14ac:dyDescent="0.25">
      <c r="A4" s="368" t="s">
        <v>103</v>
      </c>
      <c r="B4" s="368"/>
      <c r="C4" s="368"/>
      <c r="D4" s="368"/>
      <c r="E4" s="368"/>
    </row>
    <row r="5" spans="1:5" x14ac:dyDescent="0.25">
      <c r="A5" s="64"/>
      <c r="B5" s="64"/>
      <c r="C5" s="64"/>
      <c r="D5" s="152"/>
      <c r="E5" s="152"/>
    </row>
    <row r="6" spans="1:5" ht="15" customHeight="1" x14ac:dyDescent="0.25">
      <c r="A6" s="332" t="s">
        <v>51</v>
      </c>
      <c r="B6" s="332" t="s">
        <v>104</v>
      </c>
      <c r="C6" s="415" t="s">
        <v>81</v>
      </c>
      <c r="D6" s="329" t="s">
        <v>52</v>
      </c>
      <c r="E6" s="330"/>
    </row>
    <row r="7" spans="1:5" ht="25.5" x14ac:dyDescent="0.25">
      <c r="A7" s="333"/>
      <c r="B7" s="333"/>
      <c r="C7" s="416"/>
      <c r="D7" s="138" t="s">
        <v>105</v>
      </c>
      <c r="E7" s="139" t="s">
        <v>1</v>
      </c>
    </row>
    <row r="8" spans="1:5" ht="15.75" customHeight="1" x14ac:dyDescent="0.25">
      <c r="A8" s="420" t="s">
        <v>136</v>
      </c>
      <c r="B8" s="423">
        <v>23014000</v>
      </c>
      <c r="C8" s="427" t="s">
        <v>4</v>
      </c>
      <c r="D8" s="429"/>
      <c r="E8" s="431">
        <v>1170</v>
      </c>
    </row>
    <row r="9" spans="1:5" ht="29.25" customHeight="1" x14ac:dyDescent="0.25">
      <c r="A9" s="421"/>
      <c r="B9" s="424"/>
      <c r="C9" s="428"/>
      <c r="D9" s="430"/>
      <c r="E9" s="432"/>
    </row>
    <row r="10" spans="1:5" ht="15.75" x14ac:dyDescent="0.25">
      <c r="A10" s="421"/>
      <c r="B10" s="424"/>
      <c r="C10" s="107" t="s">
        <v>6</v>
      </c>
      <c r="D10" s="248"/>
      <c r="E10" s="136">
        <v>11</v>
      </c>
    </row>
    <row r="11" spans="1:5" ht="15.75" x14ac:dyDescent="0.25">
      <c r="A11" s="421"/>
      <c r="B11" s="424"/>
      <c r="C11" s="107" t="s">
        <v>172</v>
      </c>
      <c r="D11" s="248"/>
      <c r="E11" s="136">
        <v>30</v>
      </c>
    </row>
    <row r="12" spans="1:5" ht="15.75" x14ac:dyDescent="0.25">
      <c r="A12" s="421"/>
      <c r="B12" s="424"/>
      <c r="C12" s="107" t="s">
        <v>173</v>
      </c>
      <c r="D12" s="248"/>
      <c r="E12" s="136">
        <v>25</v>
      </c>
    </row>
    <row r="13" spans="1:5" ht="15.75" x14ac:dyDescent="0.25">
      <c r="A13" s="421"/>
      <c r="B13" s="424"/>
      <c r="C13" s="107" t="s">
        <v>84</v>
      </c>
      <c r="D13" s="248"/>
      <c r="E13" s="136">
        <v>46</v>
      </c>
    </row>
    <row r="14" spans="1:5" ht="15.75" x14ac:dyDescent="0.25">
      <c r="A14" s="421"/>
      <c r="B14" s="424"/>
      <c r="C14" s="107" t="s">
        <v>185</v>
      </c>
      <c r="D14" s="248"/>
      <c r="E14" s="136">
        <v>4</v>
      </c>
    </row>
    <row r="15" spans="1:5" ht="15.75" x14ac:dyDescent="0.25">
      <c r="A15" s="421"/>
      <c r="B15" s="424"/>
      <c r="C15" s="107" t="s">
        <v>247</v>
      </c>
      <c r="D15" s="248"/>
      <c r="E15" s="136">
        <v>68</v>
      </c>
    </row>
    <row r="16" spans="1:5" ht="15.75" x14ac:dyDescent="0.25">
      <c r="A16" s="421"/>
      <c r="B16" s="424"/>
      <c r="C16" s="107" t="s">
        <v>130</v>
      </c>
      <c r="D16" s="248"/>
      <c r="E16" s="274">
        <v>6</v>
      </c>
    </row>
    <row r="17" spans="1:5" ht="15.75" x14ac:dyDescent="0.25">
      <c r="A17" s="421"/>
      <c r="B17" s="424"/>
      <c r="C17" s="107" t="s">
        <v>276</v>
      </c>
      <c r="D17" s="248"/>
      <c r="E17" s="136">
        <v>1</v>
      </c>
    </row>
    <row r="18" spans="1:5" ht="15.75" x14ac:dyDescent="0.25">
      <c r="A18" s="421"/>
      <c r="B18" s="424"/>
      <c r="C18" s="107" t="s">
        <v>189</v>
      </c>
      <c r="D18" s="248" t="s">
        <v>74</v>
      </c>
      <c r="E18" s="136">
        <v>2</v>
      </c>
    </row>
    <row r="19" spans="1:5" ht="15.75" x14ac:dyDescent="0.25">
      <c r="A19" s="421"/>
      <c r="B19" s="424"/>
      <c r="C19" s="107" t="s">
        <v>295</v>
      </c>
      <c r="D19" s="248" t="s">
        <v>54</v>
      </c>
      <c r="E19" s="136">
        <v>60</v>
      </c>
    </row>
    <row r="20" spans="1:5" ht="15.75" x14ac:dyDescent="0.25">
      <c r="A20" s="421"/>
      <c r="B20" s="424"/>
      <c r="C20" s="267" t="s">
        <v>315</v>
      </c>
      <c r="D20" s="268" t="s">
        <v>74</v>
      </c>
      <c r="E20" s="136">
        <v>2</v>
      </c>
    </row>
    <row r="21" spans="1:5" ht="15.75" x14ac:dyDescent="0.25">
      <c r="A21" s="421"/>
      <c r="B21" s="424"/>
      <c r="C21" s="267" t="s">
        <v>316</v>
      </c>
      <c r="D21" s="268" t="s">
        <v>74</v>
      </c>
      <c r="E21" s="136">
        <v>145</v>
      </c>
    </row>
    <row r="22" spans="1:5" ht="15.75" x14ac:dyDescent="0.25">
      <c r="A22" s="421"/>
      <c r="B22" s="424"/>
      <c r="C22" s="267" t="s">
        <v>317</v>
      </c>
      <c r="D22" s="268" t="s">
        <v>74</v>
      </c>
      <c r="E22" s="136">
        <v>15</v>
      </c>
    </row>
    <row r="23" spans="1:5" ht="15.75" x14ac:dyDescent="0.25">
      <c r="A23" s="421"/>
      <c r="B23" s="424"/>
      <c r="C23" s="267" t="s">
        <v>318</v>
      </c>
      <c r="D23" s="268" t="s">
        <v>74</v>
      </c>
      <c r="E23" s="136">
        <v>215</v>
      </c>
    </row>
    <row r="24" spans="1:5" ht="15.75" x14ac:dyDescent="0.25">
      <c r="A24" s="421"/>
      <c r="B24" s="424"/>
      <c r="C24" s="267" t="s">
        <v>319</v>
      </c>
      <c r="D24" s="268" t="s">
        <v>74</v>
      </c>
      <c r="E24" s="136">
        <v>14</v>
      </c>
    </row>
    <row r="25" spans="1:5" ht="15.75" x14ac:dyDescent="0.25">
      <c r="A25" s="421"/>
      <c r="B25" s="424"/>
      <c r="C25" s="267" t="s">
        <v>320</v>
      </c>
      <c r="D25" s="268" t="s">
        <v>74</v>
      </c>
      <c r="E25" s="136">
        <v>40</v>
      </c>
    </row>
    <row r="26" spans="1:5" s="297" customFormat="1" ht="15.75" x14ac:dyDescent="0.25">
      <c r="A26" s="421"/>
      <c r="B26" s="424"/>
      <c r="C26" s="267" t="s">
        <v>335</v>
      </c>
      <c r="D26" s="268" t="s">
        <v>336</v>
      </c>
      <c r="E26" s="274">
        <v>40</v>
      </c>
    </row>
    <row r="27" spans="1:5" ht="15.75" x14ac:dyDescent="0.25">
      <c r="A27" s="422"/>
      <c r="B27" s="425"/>
      <c r="C27" s="107" t="s">
        <v>205</v>
      </c>
      <c r="D27" s="248"/>
      <c r="E27" s="136">
        <v>546</v>
      </c>
    </row>
    <row r="28" spans="1:5" ht="15.75" x14ac:dyDescent="0.25">
      <c r="A28" s="106"/>
      <c r="B28" s="167"/>
      <c r="C28" s="107"/>
      <c r="D28" s="107"/>
      <c r="E28" s="136">
        <f>SUM(E8:E27)</f>
        <v>2440</v>
      </c>
    </row>
    <row r="29" spans="1:5" x14ac:dyDescent="0.25">
      <c r="A29" s="108"/>
      <c r="B29" s="109"/>
      <c r="C29" s="109"/>
      <c r="D29" s="109"/>
      <c r="E29" s="108"/>
    </row>
    <row r="30" spans="1:5" x14ac:dyDescent="0.25">
      <c r="A30" s="426" t="s">
        <v>137</v>
      </c>
      <c r="B30" s="426"/>
      <c r="C30" s="426"/>
      <c r="D30" s="426"/>
      <c r="E30" s="426"/>
    </row>
    <row r="32" spans="1:5" x14ac:dyDescent="0.25">
      <c r="A32" t="s">
        <v>138</v>
      </c>
      <c r="B32" s="426" t="s">
        <v>139</v>
      </c>
      <c r="C32" s="426"/>
    </row>
    <row r="33" spans="1:12" x14ac:dyDescent="0.25">
      <c r="B33" s="426"/>
      <c r="C33" s="426"/>
    </row>
    <row r="45" spans="1:12" x14ac:dyDescent="0.25">
      <c r="A45" s="418"/>
      <c r="B45" s="418"/>
      <c r="C45" s="6"/>
    </row>
    <row r="46" spans="1:12" ht="40.5" customHeight="1" x14ac:dyDescent="0.25">
      <c r="A46" s="17"/>
      <c r="B46" s="17"/>
      <c r="C46" s="6"/>
    </row>
    <row r="47" spans="1:12" ht="15.75" x14ac:dyDescent="0.25">
      <c r="A47" s="7"/>
      <c r="B47" s="7"/>
      <c r="C47" s="7"/>
      <c r="D47" s="7"/>
      <c r="E47" s="7"/>
      <c r="F47" s="417"/>
      <c r="G47" s="417"/>
      <c r="H47" s="16"/>
      <c r="I47" s="16"/>
      <c r="J47" s="418"/>
      <c r="K47" s="418"/>
      <c r="L47" s="6"/>
    </row>
    <row r="48" spans="1:12" ht="15.75" x14ac:dyDescent="0.25">
      <c r="A48" s="7"/>
      <c r="B48" s="7"/>
      <c r="C48" s="7"/>
      <c r="D48" s="7"/>
      <c r="E48" s="14"/>
      <c r="F48" s="14"/>
      <c r="G48" s="14"/>
      <c r="H48" s="14"/>
      <c r="I48" s="14"/>
      <c r="J48" s="15"/>
      <c r="K48" s="15"/>
      <c r="L48" s="6"/>
    </row>
    <row r="49" spans="1:12" ht="15.75" x14ac:dyDescent="0.25">
      <c r="A49" s="7"/>
      <c r="B49" s="7"/>
      <c r="C49" s="7"/>
      <c r="D49" s="7"/>
      <c r="E49" s="7"/>
      <c r="F49" s="417"/>
      <c r="G49" s="417"/>
      <c r="H49" s="14"/>
      <c r="I49" s="14"/>
      <c r="J49" s="418"/>
      <c r="K49" s="418"/>
      <c r="L49" s="6"/>
    </row>
    <row r="51" spans="1:12" ht="15.75" x14ac:dyDescent="0.25">
      <c r="A51" s="7"/>
      <c r="B51" s="7"/>
      <c r="C51" s="7"/>
      <c r="D51" s="7"/>
      <c r="E51" s="7"/>
      <c r="F51" s="417"/>
      <c r="G51" s="417"/>
      <c r="H51" s="13"/>
      <c r="I51" s="13"/>
      <c r="J51" s="418"/>
      <c r="K51" s="418"/>
      <c r="L51" s="6"/>
    </row>
    <row r="52" spans="1:12" ht="15.75" x14ac:dyDescent="0.25">
      <c r="A52" s="7"/>
      <c r="B52" s="8"/>
      <c r="C52" s="8"/>
      <c r="D52" s="8"/>
      <c r="E52" s="10"/>
      <c r="F52" s="419"/>
      <c r="G52" s="419"/>
      <c r="H52" s="419"/>
      <c r="I52" s="419"/>
      <c r="J52" s="418"/>
      <c r="K52" s="418"/>
      <c r="L52" s="6"/>
    </row>
    <row r="53" spans="1:12" ht="15.75" x14ac:dyDescent="0.25">
      <c r="A53" s="7"/>
      <c r="B53" s="8"/>
      <c r="C53" s="8"/>
      <c r="D53" s="8"/>
      <c r="E53" s="10"/>
      <c r="F53" s="12"/>
      <c r="G53" s="12"/>
      <c r="H53" s="12"/>
      <c r="I53" s="12"/>
      <c r="J53" s="11"/>
      <c r="K53" s="11"/>
      <c r="L53" s="6"/>
    </row>
    <row r="54" spans="1:12" ht="15.75" x14ac:dyDescent="0.25">
      <c r="A54" s="7"/>
      <c r="B54" s="7"/>
      <c r="C54" s="7"/>
      <c r="D54" s="7"/>
      <c r="E54" s="10"/>
      <c r="F54" s="417"/>
      <c r="G54" s="417"/>
      <c r="H54" s="417"/>
      <c r="I54" s="417"/>
      <c r="J54" s="418"/>
      <c r="K54" s="418"/>
      <c r="L54" s="6"/>
    </row>
    <row r="55" spans="1:12" ht="15.75" x14ac:dyDescent="0.25">
      <c r="A55" s="7"/>
      <c r="B55" s="7"/>
      <c r="C55" s="7"/>
      <c r="D55" s="7"/>
      <c r="E55" s="10"/>
      <c r="F55" s="10"/>
      <c r="G55" s="10"/>
      <c r="H55" s="10"/>
      <c r="I55" s="10"/>
      <c r="J55" s="11"/>
      <c r="K55" s="11"/>
      <c r="L55" s="6"/>
    </row>
    <row r="56" spans="1:12" ht="15.75" x14ac:dyDescent="0.25">
      <c r="A56" s="7"/>
      <c r="B56" s="7"/>
      <c r="C56" s="7"/>
      <c r="D56" s="7"/>
      <c r="E56" s="7"/>
      <c r="F56" s="417"/>
      <c r="G56" s="417"/>
      <c r="H56" s="10"/>
      <c r="I56" s="10"/>
      <c r="J56" s="418"/>
      <c r="K56" s="418"/>
      <c r="L56" s="6"/>
    </row>
  </sheetData>
  <mergeCells count="28">
    <mergeCell ref="A8:A27"/>
    <mergeCell ref="B8:B27"/>
    <mergeCell ref="A30:E30"/>
    <mergeCell ref="B32:C32"/>
    <mergeCell ref="J51:K51"/>
    <mergeCell ref="F51:G51"/>
    <mergeCell ref="B33:C33"/>
    <mergeCell ref="J49:K49"/>
    <mergeCell ref="F47:G47"/>
    <mergeCell ref="F49:G49"/>
    <mergeCell ref="J47:K47"/>
    <mergeCell ref="A45:B45"/>
    <mergeCell ref="C8:C9"/>
    <mergeCell ref="D8:D9"/>
    <mergeCell ref="E8:E9"/>
    <mergeCell ref="F56:G56"/>
    <mergeCell ref="J56:K56"/>
    <mergeCell ref="F52:I52"/>
    <mergeCell ref="J52:K52"/>
    <mergeCell ref="F54:I54"/>
    <mergeCell ref="J54:K5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2" sqref="H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80</v>
      </c>
    </row>
    <row r="2" spans="1:5" ht="101.25" customHeight="1" x14ac:dyDescent="0.25">
      <c r="B2" s="319" t="s">
        <v>353</v>
      </c>
      <c r="C2" s="319"/>
      <c r="D2" s="150"/>
      <c r="E2" s="69"/>
    </row>
    <row r="3" spans="1:5" ht="15.75" customHeight="1" x14ac:dyDescent="0.25">
      <c r="B3" s="368" t="s">
        <v>103</v>
      </c>
      <c r="C3" s="412"/>
      <c r="D3" s="70"/>
      <c r="E3" s="69"/>
    </row>
    <row r="4" spans="1:5" ht="15" customHeight="1" x14ac:dyDescent="0.25">
      <c r="A4" s="332" t="s">
        <v>51</v>
      </c>
      <c r="B4" s="332" t="s">
        <v>49</v>
      </c>
      <c r="C4" s="332" t="s">
        <v>81</v>
      </c>
      <c r="D4" s="329" t="s">
        <v>52</v>
      </c>
      <c r="E4" s="330"/>
    </row>
    <row r="5" spans="1:5" x14ac:dyDescent="0.25">
      <c r="A5" s="333"/>
      <c r="B5" s="333"/>
      <c r="C5" s="333"/>
      <c r="D5" s="151" t="s">
        <v>53</v>
      </c>
      <c r="E5" s="145" t="s">
        <v>1</v>
      </c>
    </row>
    <row r="6" spans="1:5" x14ac:dyDescent="0.25">
      <c r="A6" s="65" t="s">
        <v>140</v>
      </c>
      <c r="B6" s="117">
        <v>2301400</v>
      </c>
      <c r="C6" s="148" t="s">
        <v>141</v>
      </c>
      <c r="D6" s="40" t="s">
        <v>83</v>
      </c>
      <c r="E6" s="252">
        <v>2</v>
      </c>
    </row>
    <row r="7" spans="1:5" x14ac:dyDescent="0.25">
      <c r="A7" s="65"/>
      <c r="B7" s="40">
        <v>2301400</v>
      </c>
      <c r="C7" s="40" t="s">
        <v>73</v>
      </c>
      <c r="D7" s="40" t="s">
        <v>83</v>
      </c>
      <c r="E7" s="252">
        <v>2</v>
      </c>
    </row>
    <row r="8" spans="1:5" x14ac:dyDescent="0.25">
      <c r="A8" s="65"/>
      <c r="B8" s="40">
        <v>2301400</v>
      </c>
      <c r="C8" s="40" t="s">
        <v>186</v>
      </c>
      <c r="D8" s="40" t="s">
        <v>112</v>
      </c>
      <c r="E8" s="252">
        <v>4</v>
      </c>
    </row>
    <row r="9" spans="1:5" x14ac:dyDescent="0.25">
      <c r="A9" s="65"/>
      <c r="B9" s="40">
        <v>2301400</v>
      </c>
      <c r="C9" s="40" t="s">
        <v>98</v>
      </c>
      <c r="D9" s="40" t="s">
        <v>110</v>
      </c>
      <c r="E9" s="252">
        <v>108</v>
      </c>
    </row>
    <row r="10" spans="1:5" x14ac:dyDescent="0.25">
      <c r="A10" s="65"/>
      <c r="B10" s="40">
        <v>2301400</v>
      </c>
      <c r="C10" s="40" t="s">
        <v>97</v>
      </c>
      <c r="D10" s="40" t="s">
        <v>85</v>
      </c>
      <c r="E10" s="252">
        <v>2</v>
      </c>
    </row>
    <row r="11" spans="1:5" x14ac:dyDescent="0.25">
      <c r="A11" s="284"/>
      <c r="B11" s="282">
        <v>2301400</v>
      </c>
      <c r="C11" s="282" t="s">
        <v>295</v>
      </c>
      <c r="D11" s="282" t="s">
        <v>83</v>
      </c>
      <c r="E11" s="283">
        <v>10</v>
      </c>
    </row>
    <row r="12" spans="1:5" s="281" customFormat="1" x14ac:dyDescent="0.25">
      <c r="A12" s="284"/>
      <c r="B12" s="282">
        <v>2301400</v>
      </c>
      <c r="C12" s="282" t="s">
        <v>354</v>
      </c>
      <c r="D12" s="282" t="s">
        <v>113</v>
      </c>
      <c r="E12" s="283">
        <v>100</v>
      </c>
    </row>
    <row r="13" spans="1:5" s="281" customFormat="1" x14ac:dyDescent="0.25">
      <c r="A13" s="285"/>
      <c r="B13" s="286"/>
      <c r="C13" s="286"/>
      <c r="D13" s="286"/>
      <c r="E13" s="287"/>
    </row>
    <row r="14" spans="1:5" x14ac:dyDescent="0.25">
      <c r="B14" t="s">
        <v>86</v>
      </c>
      <c r="D14" s="95" t="s">
        <v>142</v>
      </c>
    </row>
    <row r="16" spans="1:5" x14ac:dyDescent="0.25">
      <c r="B16" t="s">
        <v>146</v>
      </c>
      <c r="D16" s="95" t="s">
        <v>147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10" sqref="C10"/>
    </sheetView>
  </sheetViews>
  <sheetFormatPr defaultRowHeight="15.75" x14ac:dyDescent="0.25"/>
  <cols>
    <col min="1" max="1" width="32.28515625" style="301" customWidth="1"/>
    <col min="2" max="2" width="11.5703125" style="301" customWidth="1"/>
    <col min="3" max="3" width="57.85546875" style="301" customWidth="1"/>
    <col min="4" max="4" width="13.7109375" style="301" customWidth="1"/>
    <col min="5" max="5" width="18.28515625" style="301" customWidth="1"/>
    <col min="6" max="6" width="19.140625" style="301" customWidth="1"/>
    <col min="7" max="16384" width="9.140625" style="301"/>
  </cols>
  <sheetData>
    <row r="1" spans="1:6" x14ac:dyDescent="0.25">
      <c r="A1" s="436" t="s">
        <v>89</v>
      </c>
      <c r="B1" s="436"/>
      <c r="C1" s="436"/>
      <c r="D1" s="436"/>
      <c r="E1" s="436"/>
      <c r="F1" s="300"/>
    </row>
    <row r="2" spans="1:6" x14ac:dyDescent="0.25">
      <c r="A2" s="436" t="s">
        <v>355</v>
      </c>
      <c r="B2" s="436"/>
      <c r="C2" s="436"/>
      <c r="D2" s="436"/>
      <c r="E2" s="436"/>
      <c r="F2" s="300"/>
    </row>
    <row r="3" spans="1:6" x14ac:dyDescent="0.25">
      <c r="A3" s="436"/>
      <c r="B3" s="436"/>
      <c r="C3" s="436"/>
      <c r="D3" s="436"/>
      <c r="E3" s="436"/>
      <c r="F3" s="300"/>
    </row>
    <row r="4" spans="1:6" x14ac:dyDescent="0.25">
      <c r="A4" s="437" t="s">
        <v>219</v>
      </c>
      <c r="B4" s="437"/>
      <c r="C4" s="437"/>
      <c r="D4" s="437"/>
      <c r="E4" s="437"/>
      <c r="F4" s="300"/>
    </row>
    <row r="5" spans="1:6" x14ac:dyDescent="0.25">
      <c r="A5" s="437" t="s">
        <v>94</v>
      </c>
      <c r="B5" s="437"/>
      <c r="C5" s="437"/>
      <c r="D5" s="437"/>
      <c r="E5" s="437"/>
      <c r="F5" s="300"/>
    </row>
    <row r="6" spans="1:6" x14ac:dyDescent="0.25">
      <c r="A6" s="438" t="s">
        <v>65</v>
      </c>
      <c r="B6" s="438" t="s">
        <v>49</v>
      </c>
      <c r="C6" s="440" t="s">
        <v>81</v>
      </c>
      <c r="D6" s="442" t="s">
        <v>52</v>
      </c>
      <c r="E6" s="443"/>
      <c r="F6" s="300"/>
    </row>
    <row r="7" spans="1:6" ht="31.5" x14ac:dyDescent="0.25">
      <c r="A7" s="439"/>
      <c r="B7" s="439"/>
      <c r="C7" s="441"/>
      <c r="D7" s="111" t="s">
        <v>53</v>
      </c>
      <c r="E7" s="111" t="s">
        <v>143</v>
      </c>
      <c r="F7" s="300"/>
    </row>
    <row r="8" spans="1:6" x14ac:dyDescent="0.25">
      <c r="A8" s="291">
        <v>1</v>
      </c>
      <c r="B8" s="291">
        <v>2</v>
      </c>
      <c r="C8" s="299">
        <v>3</v>
      </c>
      <c r="D8" s="111">
        <v>6</v>
      </c>
      <c r="E8" s="111">
        <v>7</v>
      </c>
      <c r="F8" s="300"/>
    </row>
    <row r="9" spans="1:6" ht="31.5" x14ac:dyDescent="0.25">
      <c r="A9" s="291" t="s">
        <v>219</v>
      </c>
      <c r="B9" s="291">
        <v>2301400</v>
      </c>
      <c r="C9" s="299" t="s">
        <v>357</v>
      </c>
      <c r="D9" s="111" t="s">
        <v>74</v>
      </c>
      <c r="E9" s="111">
        <v>5</v>
      </c>
      <c r="F9" s="300"/>
    </row>
    <row r="10" spans="1:6" ht="31.5" x14ac:dyDescent="0.25">
      <c r="A10" s="291" t="s">
        <v>219</v>
      </c>
      <c r="B10" s="291">
        <v>2301400</v>
      </c>
      <c r="C10" s="299" t="s">
        <v>330</v>
      </c>
      <c r="D10" s="111" t="s">
        <v>101</v>
      </c>
      <c r="E10" s="111">
        <v>30</v>
      </c>
      <c r="F10" s="300"/>
    </row>
    <row r="11" spans="1:6" ht="31.5" x14ac:dyDescent="0.25">
      <c r="A11" s="223" t="s">
        <v>219</v>
      </c>
      <c r="B11" s="110">
        <v>2301400</v>
      </c>
      <c r="C11" s="302" t="s">
        <v>98</v>
      </c>
      <c r="D11" s="111" t="s">
        <v>101</v>
      </c>
      <c r="E11" s="111">
        <v>38</v>
      </c>
      <c r="F11" s="300"/>
    </row>
    <row r="12" spans="1:6" ht="31.5" x14ac:dyDescent="0.25">
      <c r="A12" s="223" t="s">
        <v>219</v>
      </c>
      <c r="B12" s="110">
        <v>2301400</v>
      </c>
      <c r="C12" s="303" t="s">
        <v>97</v>
      </c>
      <c r="D12" s="111" t="s">
        <v>85</v>
      </c>
      <c r="E12" s="111">
        <v>10</v>
      </c>
      <c r="F12" s="112"/>
    </row>
    <row r="13" spans="1:6" x14ac:dyDescent="0.25">
      <c r="A13" s="434" t="s">
        <v>114</v>
      </c>
      <c r="B13" s="435"/>
      <c r="C13" s="435"/>
      <c r="D13" s="304">
        <f>SUM(D11:D11)</f>
        <v>0</v>
      </c>
      <c r="E13" s="304">
        <f>SUM(E11:E12)</f>
        <v>48</v>
      </c>
      <c r="F13" s="113"/>
    </row>
    <row r="14" spans="1:6" x14ac:dyDescent="0.25">
      <c r="A14" s="369"/>
      <c r="B14" s="369"/>
      <c r="C14" s="1"/>
      <c r="D14" s="1"/>
      <c r="E14" s="1"/>
      <c r="F14" s="305"/>
    </row>
    <row r="15" spans="1:6" x14ac:dyDescent="0.25">
      <c r="A15" s="306" t="s">
        <v>144</v>
      </c>
      <c r="B15" s="307"/>
      <c r="C15" s="433" t="s">
        <v>145</v>
      </c>
      <c r="D15" s="433"/>
      <c r="E15" s="305"/>
      <c r="F15" s="305"/>
    </row>
    <row r="16" spans="1:6" x14ac:dyDescent="0.25">
      <c r="A16" s="306" t="s">
        <v>100</v>
      </c>
      <c r="B16" s="306"/>
      <c r="C16" s="433" t="s">
        <v>145</v>
      </c>
      <c r="D16" s="433"/>
      <c r="E16" s="305"/>
      <c r="F16" s="305"/>
    </row>
    <row r="17" spans="1:6" x14ac:dyDescent="0.25">
      <c r="A17" s="306"/>
      <c r="B17" s="306"/>
      <c r="C17" s="433"/>
      <c r="D17" s="433"/>
      <c r="E17" s="305"/>
      <c r="F17" s="290"/>
    </row>
    <row r="18" spans="1:6" x14ac:dyDescent="0.25">
      <c r="A18" s="306"/>
      <c r="B18" s="306"/>
      <c r="C18" s="306"/>
      <c r="D18" s="290"/>
      <c r="E18" s="290"/>
    </row>
    <row r="19" spans="1:6" x14ac:dyDescent="0.25">
      <c r="A19" s="308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7:D17"/>
    <mergeCell ref="A13:C13"/>
    <mergeCell ref="A14:B14"/>
    <mergeCell ref="C15:D15"/>
    <mergeCell ref="C16:D1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12" sqref="H12"/>
    </sheetView>
  </sheetViews>
  <sheetFormatPr defaultRowHeight="15.75" x14ac:dyDescent="0.25"/>
  <cols>
    <col min="1" max="1" width="32.28515625" style="301" customWidth="1"/>
    <col min="2" max="2" width="11.5703125" style="301" customWidth="1"/>
    <col min="3" max="3" width="57.85546875" style="301" customWidth="1"/>
    <col min="4" max="4" width="13.7109375" style="301" customWidth="1"/>
    <col min="5" max="5" width="18.28515625" style="301" customWidth="1"/>
    <col min="6" max="16384" width="9.140625" style="301"/>
  </cols>
  <sheetData>
    <row r="1" spans="1:5" x14ac:dyDescent="0.25">
      <c r="A1" s="436" t="s">
        <v>89</v>
      </c>
      <c r="B1" s="436"/>
      <c r="C1" s="436"/>
      <c r="D1" s="436"/>
      <c r="E1" s="436"/>
    </row>
    <row r="2" spans="1:5" ht="15" customHeight="1" x14ac:dyDescent="0.25">
      <c r="A2" s="436" t="s">
        <v>356</v>
      </c>
      <c r="B2" s="436"/>
      <c r="C2" s="436"/>
      <c r="D2" s="436"/>
      <c r="E2" s="436"/>
    </row>
    <row r="3" spans="1:5" ht="15" customHeight="1" x14ac:dyDescent="0.25">
      <c r="A3" s="436"/>
      <c r="B3" s="436"/>
      <c r="C3" s="436"/>
      <c r="D3" s="436"/>
      <c r="E3" s="436"/>
    </row>
    <row r="4" spans="1:5" x14ac:dyDescent="0.25">
      <c r="A4" s="437" t="s">
        <v>220</v>
      </c>
      <c r="B4" s="437"/>
      <c r="C4" s="437"/>
      <c r="D4" s="437"/>
      <c r="E4" s="437"/>
    </row>
    <row r="5" spans="1:5" x14ac:dyDescent="0.25">
      <c r="A5" s="437" t="s">
        <v>94</v>
      </c>
      <c r="B5" s="437"/>
      <c r="C5" s="437"/>
      <c r="D5" s="437"/>
      <c r="E5" s="437"/>
    </row>
    <row r="6" spans="1:5" x14ac:dyDescent="0.25">
      <c r="A6" s="438" t="s">
        <v>65</v>
      </c>
      <c r="B6" s="438" t="s">
        <v>49</v>
      </c>
      <c r="C6" s="440" t="s">
        <v>81</v>
      </c>
      <c r="D6" s="442" t="s">
        <v>52</v>
      </c>
      <c r="E6" s="443"/>
    </row>
    <row r="7" spans="1:5" ht="31.5" x14ac:dyDescent="0.25">
      <c r="A7" s="439"/>
      <c r="B7" s="439"/>
      <c r="C7" s="441"/>
      <c r="D7" s="111" t="s">
        <v>53</v>
      </c>
      <c r="E7" s="111" t="s">
        <v>143</v>
      </c>
    </row>
    <row r="8" spans="1:5" x14ac:dyDescent="0.25">
      <c r="A8" s="291">
        <v>1</v>
      </c>
      <c r="B8" s="291">
        <v>2</v>
      </c>
      <c r="C8" s="299">
        <v>3</v>
      </c>
      <c r="D8" s="111">
        <v>6</v>
      </c>
      <c r="E8" s="111">
        <v>7</v>
      </c>
    </row>
    <row r="9" spans="1:5" ht="47.25" x14ac:dyDescent="0.25">
      <c r="A9" s="291" t="s">
        <v>220</v>
      </c>
      <c r="B9" s="291">
        <v>2301400</v>
      </c>
      <c r="C9" s="310" t="s">
        <v>358</v>
      </c>
      <c r="D9" s="111" t="s">
        <v>83</v>
      </c>
      <c r="E9" s="111">
        <v>15</v>
      </c>
    </row>
    <row r="10" spans="1:5" ht="47.25" x14ac:dyDescent="0.25">
      <c r="A10" s="291" t="s">
        <v>220</v>
      </c>
      <c r="B10" s="291">
        <v>2301400</v>
      </c>
      <c r="C10" s="310" t="s">
        <v>359</v>
      </c>
      <c r="D10" s="111" t="s">
        <v>101</v>
      </c>
      <c r="E10" s="111">
        <v>80</v>
      </c>
    </row>
    <row r="11" spans="1:5" ht="47.25" x14ac:dyDescent="0.25">
      <c r="A11" s="311" t="s">
        <v>220</v>
      </c>
      <c r="B11" s="312">
        <v>2301400</v>
      </c>
      <c r="C11" s="221" t="s">
        <v>98</v>
      </c>
      <c r="D11" s="111" t="s">
        <v>101</v>
      </c>
      <c r="E11" s="111">
        <v>392</v>
      </c>
    </row>
    <row r="12" spans="1:5" ht="47.25" x14ac:dyDescent="0.25">
      <c r="A12" s="311" t="s">
        <v>220</v>
      </c>
      <c r="B12" s="312">
        <v>2301400</v>
      </c>
      <c r="C12" s="222" t="s">
        <v>97</v>
      </c>
      <c r="D12" s="111" t="s">
        <v>85</v>
      </c>
      <c r="E12" s="111">
        <v>15</v>
      </c>
    </row>
    <row r="13" spans="1:5" x14ac:dyDescent="0.25">
      <c r="A13" s="434" t="s">
        <v>114</v>
      </c>
      <c r="B13" s="435"/>
      <c r="C13" s="435"/>
      <c r="D13" s="309"/>
      <c r="E13" s="304">
        <f>SUM(E11:E12)</f>
        <v>407</v>
      </c>
    </row>
    <row r="14" spans="1:5" x14ac:dyDescent="0.25">
      <c r="A14" s="369"/>
      <c r="B14" s="369"/>
      <c r="C14" s="1"/>
      <c r="D14" s="1"/>
      <c r="E14" s="1"/>
    </row>
    <row r="15" spans="1:5" x14ac:dyDescent="0.25">
      <c r="A15" s="306" t="s">
        <v>144</v>
      </c>
      <c r="B15" s="307"/>
      <c r="C15" s="433" t="s">
        <v>145</v>
      </c>
      <c r="D15" s="433"/>
      <c r="E15" s="305"/>
    </row>
    <row r="16" spans="1:5" x14ac:dyDescent="0.25">
      <c r="A16" s="306" t="s">
        <v>100</v>
      </c>
      <c r="B16" s="306"/>
      <c r="C16" s="433" t="s">
        <v>145</v>
      </c>
      <c r="D16" s="433"/>
      <c r="E16" s="305"/>
    </row>
    <row r="17" spans="1:5" x14ac:dyDescent="0.25">
      <c r="A17" s="306"/>
      <c r="B17" s="306"/>
      <c r="C17" s="433"/>
      <c r="D17" s="433"/>
      <c r="E17" s="305"/>
    </row>
    <row r="18" spans="1:5" x14ac:dyDescent="0.25">
      <c r="A18" s="306"/>
      <c r="B18" s="306"/>
      <c r="C18" s="306"/>
      <c r="D18" s="290"/>
      <c r="E18" s="290"/>
    </row>
    <row r="19" spans="1:5" x14ac:dyDescent="0.25">
      <c r="A19" s="308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3:C13"/>
    <mergeCell ref="A14:B14"/>
    <mergeCell ref="C15:D15"/>
    <mergeCell ref="C16:D16"/>
    <mergeCell ref="C17:D17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2018-07-11T07:28:56Z</dcterms:modified>
</cp:coreProperties>
</file>